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576" windowHeight="10236" activeTab="3"/>
  </bookViews>
  <sheets>
    <sheet name="Огарева 7" sheetId="1" r:id="rId1"/>
    <sheet name="Огарева 7(2019)" sheetId="2" r:id="rId2"/>
    <sheet name="Огарева 7(2020)" sheetId="3" r:id="rId3"/>
    <sheet name="Огарева 7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'Огарева 7'!#REF!,'Огарева 7'!#REF!</definedName>
    <definedName name="Z_6E36EA37_049E_4FAE_B719_2847CD16F858_.wvu.Rows" localSheetId="0" hidden="1">'Огарева 7'!$42:$45</definedName>
    <definedName name="Z_73C0D023_21BD_4441_8EFA_957546C15799_.wvu.Cols" localSheetId="0" hidden="1">'Огарева 7'!#REF!,'Огарева 7'!#REF!</definedName>
    <definedName name="Z_73C0D023_21BD_4441_8EFA_957546C15799_.wvu.Rows" localSheetId="0" hidden="1">'Огарева 7'!$42:$45</definedName>
    <definedName name="_xlnm.Print_Area" localSheetId="0">'Огарева 7'!$A$1:$G$60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E16" i="3"/>
  <c r="E9" i="3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G9" i="3"/>
  <c r="F9" i="3"/>
  <c r="G8" i="3"/>
  <c r="G6" i="3"/>
  <c r="A2" i="3"/>
  <c r="F33" i="3" l="1"/>
  <c r="F51" i="3" s="1"/>
  <c r="F56" i="3" s="1"/>
  <c r="E16" i="2"/>
  <c r="F57" i="2"/>
  <c r="E9" i="2"/>
  <c r="F58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F26" i="2" l="1"/>
  <c r="F40" i="2"/>
  <c r="F33" i="2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32" i="1" l="1"/>
  <c r="F39" i="1"/>
  <c r="E9" i="1"/>
  <c r="E15" i="1"/>
  <c r="F15" i="1"/>
  <c r="G15" i="1"/>
  <c r="F9" i="1"/>
  <c r="G9" i="1"/>
  <c r="F50" i="1" l="1"/>
  <c r="F55" i="1" s="1"/>
  <c r="E3" i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<sst xmlns="http://schemas.openxmlformats.org/spreadsheetml/2006/main" count="242" uniqueCount="79">
  <si>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</si>
  <si>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</si>
  <si>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</si>
  <si>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</si>
  <si>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</si>
  <si>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</si>
  <si>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</si>
  <si>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</si>
  <si>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</si>
  <si>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</si>
  <si>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</si>
  <si>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</si>
  <si>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</si>
  <si>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</si>
  <si>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</si>
  <si>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</si>
  <si>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</si>
  <si>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</si>
  <si>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</si>
  <si>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</si>
  <si>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</si>
  <si>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</si>
  <si>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</si>
  <si>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</si>
  <si>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</si>
  <si>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</si>
  <si>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</si>
  <si>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</si>
  <si>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</si>
  <si>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</si>
  <si>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</si>
  <si>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</si>
  <si>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</si>
  <si>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</si>
  <si>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</si>
  <si>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</si>
  <si>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</si>
  <si>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</si>
  <si>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Огарева 7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</si>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</sst>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50">
          <cell r="W150">
            <v>9928.9726568629158</v>
          </cell>
          <cell r="X150">
            <v>2045.6335371306891</v>
          </cell>
          <cell r="Y150">
            <v>11455.454</v>
          </cell>
          <cell r="AA150">
            <v>0</v>
          </cell>
          <cell r="AB150">
            <v>4532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28077.8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Y150">
            <v>33485.417380959654</v>
          </cell>
          <cell r="BB150">
            <v>0</v>
          </cell>
          <cell r="BC150">
            <v>0</v>
          </cell>
          <cell r="CN150">
            <v>10440.967581285367</v>
          </cell>
          <cell r="CO150">
            <v>2139.9429120145387</v>
          </cell>
          <cell r="CP150">
            <v>0</v>
          </cell>
          <cell r="DB150">
            <v>0</v>
          </cell>
          <cell r="DG150">
            <v>8917.8095252699477</v>
          </cell>
          <cell r="DU150">
            <v>75151.251746198861</v>
          </cell>
          <cell r="DV150">
            <v>15689.799423538952</v>
          </cell>
          <cell r="DW150">
            <v>107843.52350000001</v>
          </cell>
          <cell r="EK150">
            <v>0</v>
          </cell>
          <cell r="EQ150">
            <v>61250.861380570583</v>
          </cell>
          <cell r="FB150">
            <v>55209.334187512635</v>
          </cell>
          <cell r="FC150">
            <v>11287.915598072132</v>
          </cell>
          <cell r="FD150">
            <v>194.41200000000001</v>
          </cell>
          <cell r="FL150">
            <v>0</v>
          </cell>
          <cell r="FS150">
            <v>17688.765281845775</v>
          </cell>
          <cell r="FX150">
            <v>65435.181784508226</v>
          </cell>
          <cell r="FY150">
            <v>13346.54369544142</v>
          </cell>
          <cell r="FZ150">
            <v>0</v>
          </cell>
          <cell r="GG150">
            <v>487.56</v>
          </cell>
          <cell r="GL150">
            <v>20609.961222604132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50">
          <cell r="W150">
            <v>3356.3376393262083</v>
          </cell>
          <cell r="X150">
            <v>1031.7118325595197</v>
          </cell>
          <cell r="Y150">
            <v>8940.4</v>
          </cell>
          <cell r="AK150">
            <v>0</v>
          </cell>
          <cell r="AV150">
            <v>5768</v>
          </cell>
          <cell r="AY150">
            <v>14911.925102683987</v>
          </cell>
          <cell r="BM150">
            <v>0</v>
          </cell>
          <cell r="BN150">
            <v>0</v>
          </cell>
          <cell r="CN150">
            <v>11988.39319783774</v>
          </cell>
          <cell r="CO150">
            <v>3716.4018913296995</v>
          </cell>
          <cell r="CP150">
            <v>401.08199999999999</v>
          </cell>
          <cell r="DB150">
            <v>0</v>
          </cell>
          <cell r="DG150">
            <v>17330.180576415019</v>
          </cell>
          <cell r="DU150">
            <v>17813.874082428898</v>
          </cell>
          <cell r="DV150">
            <v>5471.9930309089623</v>
          </cell>
          <cell r="DW150">
            <v>55523.138800000001</v>
          </cell>
          <cell r="EL150">
            <v>0</v>
          </cell>
          <cell r="EQ150">
            <v>15914.933061261918</v>
          </cell>
          <cell r="FB150">
            <v>55837.390475798289</v>
          </cell>
          <cell r="FC150">
            <v>35589.903933397356</v>
          </cell>
          <cell r="FD150">
            <v>318.18900000000002</v>
          </cell>
          <cell r="FL150">
            <v>0</v>
          </cell>
          <cell r="FS150">
            <v>19216.718925237041</v>
          </cell>
          <cell r="FX150">
            <v>66138.988365515033</v>
          </cell>
          <cell r="FY150">
            <v>42121.993324665025</v>
          </cell>
          <cell r="FZ150">
            <v>0</v>
          </cell>
          <cell r="GG150">
            <v>487.56</v>
          </cell>
          <cell r="GL150">
            <v>22824.716707133357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50">
          <cell r="W150">
            <v>2379.2411001904911</v>
          </cell>
          <cell r="X150">
            <v>601.33116672414667</v>
          </cell>
          <cell r="Y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2266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Y150">
            <v>10335.463682953925</v>
          </cell>
          <cell r="BM150">
            <v>2739.8</v>
          </cell>
          <cell r="CN150">
            <v>10845.009203238502</v>
          </cell>
          <cell r="CO150">
            <v>3361.9528530039361</v>
          </cell>
          <cell r="CP150">
            <v>139.05000000000001</v>
          </cell>
          <cell r="DB150">
            <v>0</v>
          </cell>
          <cell r="DF150">
            <v>9877.4908923807179</v>
          </cell>
          <cell r="DU150">
            <v>38166.544459768513</v>
          </cell>
          <cell r="DV150">
            <v>9871.7765195147713</v>
          </cell>
          <cell r="DW150">
            <v>14055.060700000002</v>
          </cell>
          <cell r="EK150">
            <v>0</v>
          </cell>
          <cell r="EP150">
            <v>22627.328076002967</v>
          </cell>
          <cell r="FB150">
            <v>55980.180179674659</v>
          </cell>
          <cell r="FC150">
            <v>15395.661987099245</v>
          </cell>
          <cell r="FD150">
            <v>1136.0862000000002</v>
          </cell>
          <cell r="FE150">
            <v>0</v>
          </cell>
          <cell r="FL150">
            <v>0</v>
          </cell>
          <cell r="FS150">
            <v>18395.459027242196</v>
          </cell>
          <cell r="FX150">
            <v>59986.916693859239</v>
          </cell>
          <cell r="FY150">
            <v>16474.666929549992</v>
          </cell>
          <cell r="FZ150">
            <v>456.96000000000004</v>
          </cell>
          <cell r="GG150">
            <v>6946.2</v>
          </cell>
          <cell r="GL150">
            <v>19663.966420365006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50">
          <cell r="W150">
            <v>640.31065901236536</v>
          </cell>
          <cell r="X150">
            <v>150.50438334586391</v>
          </cell>
          <cell r="Y150">
            <v>1293.3298000000002</v>
          </cell>
          <cell r="AV150">
            <v>0</v>
          </cell>
          <cell r="AY150">
            <v>2890.9514927892251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CN150">
            <v>11726.737348702227</v>
          </cell>
          <cell r="CO150">
            <v>3268.3262648080822</v>
          </cell>
          <cell r="CP150">
            <v>824</v>
          </cell>
          <cell r="DB150">
            <v>0</v>
          </cell>
          <cell r="DG150">
            <v>10583.932334822084</v>
          </cell>
          <cell r="DL150">
            <v>16500.280699999999</v>
          </cell>
          <cell r="DP150">
            <v>0</v>
          </cell>
          <cell r="DT150">
            <v>0</v>
          </cell>
          <cell r="DU150">
            <v>36485.122940438778</v>
          </cell>
          <cell r="DV150">
            <v>8391.9172512267342</v>
          </cell>
          <cell r="DX150">
            <v>0</v>
          </cell>
          <cell r="DY150">
            <v>0</v>
          </cell>
          <cell r="DZ150">
            <v>0</v>
          </cell>
          <cell r="EA150">
            <v>0</v>
          </cell>
          <cell r="EB150">
            <v>14783.55</v>
          </cell>
          <cell r="EC150">
            <v>0</v>
          </cell>
          <cell r="ED150">
            <v>0</v>
          </cell>
          <cell r="EE150">
            <v>0</v>
          </cell>
          <cell r="EF150">
            <v>0</v>
          </cell>
          <cell r="EG150">
            <v>0</v>
          </cell>
          <cell r="EH150">
            <v>0</v>
          </cell>
          <cell r="EI150">
            <v>0</v>
          </cell>
          <cell r="EJ150">
            <v>0</v>
          </cell>
          <cell r="EP150">
            <v>12498.892583043855</v>
          </cell>
          <cell r="EU150">
            <v>128321.44</v>
          </cell>
          <cell r="EW150">
            <v>1647.6055499999998</v>
          </cell>
          <cell r="EY150">
            <v>0</v>
          </cell>
          <cell r="FA150">
            <v>0</v>
          </cell>
          <cell r="FL150">
            <v>0</v>
          </cell>
          <cell r="FS150">
            <v>0</v>
          </cell>
          <cell r="FV150">
            <v>131228.63</v>
          </cell>
          <cell r="FZ150">
            <v>523.40519999999992</v>
          </cell>
          <cell r="GG150">
            <v>623.98139999999989</v>
          </cell>
          <cell r="GL150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1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5546875" style="1" customWidth="1"/>
    <col min="7" max="7" width="21.5546875" style="1" customWidth="1"/>
    <col min="8" max="8" width="7.5546875" style="1" customWidth="1"/>
    <col min="9" max="9" width="10.10937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8" ht="18" customHeight="1" x14ac:dyDescent="0.25">
      <c r="A1" s="74" t="s">
        <v>51</v>
      </c>
      <c r="B1" s="74"/>
      <c r="C1" s="74"/>
      <c r="D1" s="74"/>
      <c r="E1" s="74"/>
      <c r="F1" s="74"/>
      <c r="G1" s="75"/>
    </row>
    <row r="2" spans="1:8" ht="20.25" customHeight="1" x14ac:dyDescent="0.25">
      <c r="A2" s="76" t="s">
        <v>38</v>
      </c>
      <c r="B2" s="77"/>
      <c r="C2" s="77"/>
      <c r="D2" s="77"/>
      <c r="E2" s="77"/>
      <c r="F2" s="77"/>
      <c r="G2" s="77"/>
    </row>
    <row r="3" spans="1:8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8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8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41.4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">
        <v>40</v>
      </c>
    </row>
    <row r="9" spans="1:8" ht="15.6" x14ac:dyDescent="0.3">
      <c r="A9" s="92" t="s">
        <v>8</v>
      </c>
      <c r="B9" s="93"/>
      <c r="C9" s="93"/>
      <c r="D9" s="94"/>
      <c r="E9" s="16">
        <f>SUM(E10:E14)</f>
        <v>1314506.0399999998</v>
      </c>
      <c r="F9" s="16">
        <f t="shared" ref="F9:G9" si="0">SUM(F10:F14)</f>
        <v>1207513.27</v>
      </c>
      <c r="G9" s="16">
        <f t="shared" si="0"/>
        <v>446768.87</v>
      </c>
    </row>
    <row r="10" spans="1:8" ht="13.2" customHeight="1" x14ac:dyDescent="0.3">
      <c r="A10" s="80" t="s">
        <v>9</v>
      </c>
      <c r="B10" s="81"/>
      <c r="C10" s="81"/>
      <c r="D10" s="82"/>
      <c r="E10" s="17">
        <v>823190.24</v>
      </c>
      <c r="F10" s="17">
        <v>764721.72</v>
      </c>
      <c r="G10" s="18">
        <v>271445.57</v>
      </c>
    </row>
    <row r="11" spans="1:8" ht="14.4" customHeight="1" x14ac:dyDescent="0.3">
      <c r="A11" s="80" t="s">
        <v>10</v>
      </c>
      <c r="B11" s="81"/>
      <c r="C11" s="81"/>
      <c r="D11" s="82"/>
      <c r="E11" s="17">
        <v>0</v>
      </c>
      <c r="F11" s="17">
        <v>0</v>
      </c>
      <c r="G11" s="18">
        <v>10116.27</v>
      </c>
    </row>
    <row r="12" spans="1:8" ht="13.95" customHeight="1" x14ac:dyDescent="0.3">
      <c r="A12" s="80" t="s">
        <v>11</v>
      </c>
      <c r="B12" s="81"/>
      <c r="C12" s="81"/>
      <c r="D12" s="82"/>
      <c r="E12" s="17">
        <v>85572.86</v>
      </c>
      <c r="F12" s="17">
        <v>71956.800000000003</v>
      </c>
      <c r="G12" s="18">
        <v>31835.38</v>
      </c>
    </row>
    <row r="13" spans="1:8" ht="13.5" customHeight="1" x14ac:dyDescent="0.3">
      <c r="A13" s="80" t="s">
        <v>12</v>
      </c>
      <c r="B13" s="81"/>
      <c r="C13" s="81"/>
      <c r="D13" s="82"/>
      <c r="E13" s="17">
        <v>178245.04</v>
      </c>
      <c r="F13" s="17">
        <v>148865.09</v>
      </c>
      <c r="G13" s="18">
        <v>65024.17</v>
      </c>
    </row>
    <row r="14" spans="1:8" ht="14.4" customHeight="1" x14ac:dyDescent="0.3">
      <c r="A14" s="73" t="s">
        <v>13</v>
      </c>
      <c r="B14" s="73"/>
      <c r="C14" s="73"/>
      <c r="D14" s="73"/>
      <c r="E14" s="17">
        <v>227497.9</v>
      </c>
      <c r="F14" s="17">
        <v>221969.66</v>
      </c>
      <c r="G14" s="18">
        <v>68347.48</v>
      </c>
    </row>
    <row r="15" spans="1:8" ht="15.6" x14ac:dyDescent="0.3">
      <c r="A15" s="83" t="s">
        <v>41</v>
      </c>
      <c r="B15" s="84"/>
      <c r="C15" s="84"/>
      <c r="D15" s="85"/>
      <c r="E15" s="16">
        <f>SUM(E16:E19)</f>
        <v>586102.95000000007</v>
      </c>
      <c r="F15" s="16">
        <f t="shared" ref="F15:G15" si="1">SUM(F16:F19)</f>
        <v>561096.88</v>
      </c>
      <c r="G15" s="16">
        <f t="shared" si="1"/>
        <v>134188.1</v>
      </c>
    </row>
    <row r="16" spans="1:8" ht="33.6" customHeight="1" x14ac:dyDescent="0.3">
      <c r="A16" s="86" t="s">
        <v>43</v>
      </c>
      <c r="B16" s="87"/>
      <c r="C16" s="87"/>
      <c r="D16" s="88"/>
      <c r="E16" s="17">
        <v>568469.77</v>
      </c>
      <c r="F16" s="17">
        <v>544558</v>
      </c>
      <c r="G16" s="18">
        <v>130618.69</v>
      </c>
    </row>
    <row r="17" spans="1:10" ht="15.6" x14ac:dyDescent="0.3">
      <c r="A17" s="73" t="s">
        <v>44</v>
      </c>
      <c r="B17" s="73"/>
      <c r="C17" s="73"/>
      <c r="D17" s="73"/>
      <c r="E17" s="17">
        <v>2415.52</v>
      </c>
      <c r="F17" s="17">
        <v>2253.4899999999998</v>
      </c>
      <c r="G17" s="18">
        <v>470.17</v>
      </c>
    </row>
    <row r="18" spans="1:10" ht="15.6" x14ac:dyDescent="0.3">
      <c r="A18" s="73" t="s">
        <v>45</v>
      </c>
      <c r="B18" s="73"/>
      <c r="C18" s="73"/>
      <c r="D18" s="73"/>
      <c r="E18" s="17"/>
      <c r="F18" s="17"/>
      <c r="G18" s="18"/>
    </row>
    <row r="19" spans="1:10" ht="15.6" x14ac:dyDescent="0.3">
      <c r="A19" s="73" t="s">
        <v>46</v>
      </c>
      <c r="B19" s="73"/>
      <c r="C19" s="73"/>
      <c r="D19" s="73"/>
      <c r="E19" s="17">
        <v>15217.66</v>
      </c>
      <c r="F19" s="17">
        <v>14285.39</v>
      </c>
      <c r="G19" s="18">
        <v>3099.24</v>
      </c>
    </row>
    <row r="20" spans="1:10" ht="15.6" x14ac:dyDescent="0.3">
      <c r="A20" s="72" t="s">
        <v>14</v>
      </c>
      <c r="B20" s="72"/>
      <c r="C20" s="72"/>
      <c r="D20" s="72"/>
      <c r="E20" s="34">
        <f>E21</f>
        <v>1316.7</v>
      </c>
      <c r="F20" s="34">
        <f t="shared" ref="F20:G20" si="2">F21</f>
        <v>1279.2</v>
      </c>
      <c r="G20" s="34">
        <f t="shared" si="2"/>
        <v>121.53</v>
      </c>
    </row>
    <row r="21" spans="1:10" ht="15.6" x14ac:dyDescent="0.3">
      <c r="A21" s="73" t="s">
        <v>15</v>
      </c>
      <c r="B21" s="73"/>
      <c r="C21" s="73"/>
      <c r="D21" s="73"/>
      <c r="E21" s="17">
        <v>1316.7</v>
      </c>
      <c r="F21" s="17">
        <v>1279.2</v>
      </c>
      <c r="G21" s="18">
        <v>121.53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45" t="s">
        <v>52</v>
      </c>
      <c r="B24" s="45"/>
      <c r="C24" s="45"/>
      <c r="D24" s="45"/>
      <c r="E24" s="45"/>
      <c r="F24" s="17">
        <v>-375474.33828685794</v>
      </c>
      <c r="G24" s="19"/>
      <c r="I24" s="28"/>
    </row>
    <row r="25" spans="1:10" ht="15.75" customHeight="1" x14ac:dyDescent="0.25">
      <c r="A25" s="61" t="s">
        <v>30</v>
      </c>
      <c r="B25" s="62"/>
      <c r="C25" s="62"/>
      <c r="D25" s="62"/>
      <c r="E25" s="63"/>
      <c r="F25" s="57">
        <f>SUM(F27:F31)</f>
        <v>89525.277574953259</v>
      </c>
      <c r="I25" s="28"/>
    </row>
    <row r="26" spans="1:10" ht="28.5" customHeight="1" x14ac:dyDescent="0.25">
      <c r="A26" s="64"/>
      <c r="B26" s="65"/>
      <c r="C26" s="65"/>
      <c r="D26" s="65"/>
      <c r="E26" s="66"/>
      <c r="F26" s="58"/>
      <c r="I26" s="28"/>
    </row>
    <row r="27" spans="1:10" ht="15.6" hidden="1" x14ac:dyDescent="0.3">
      <c r="A27" s="44" t="s">
        <v>16</v>
      </c>
      <c r="B27" s="55"/>
      <c r="C27" s="55"/>
      <c r="D27" s="55"/>
      <c r="E27" s="56"/>
      <c r="F27" s="25">
        <f>'[1]УК ВР декабрь нар'!W150</f>
        <v>9928.9726568629158</v>
      </c>
      <c r="I27" s="28"/>
    </row>
    <row r="28" spans="1:10" ht="15.6" hidden="1" x14ac:dyDescent="0.3">
      <c r="A28" s="44" t="s">
        <v>31</v>
      </c>
      <c r="B28" s="55"/>
      <c r="C28" s="55"/>
      <c r="D28" s="55"/>
      <c r="E28" s="56"/>
      <c r="F28" s="25">
        <f>'[1]УК ВР декабрь нар'!X150</f>
        <v>2045.6335371306891</v>
      </c>
      <c r="I28" s="28"/>
    </row>
    <row r="29" spans="1:10" ht="15.6" hidden="1" x14ac:dyDescent="0.3">
      <c r="A29" s="44" t="s">
        <v>18</v>
      </c>
      <c r="B29" s="55"/>
      <c r="C29" s="55"/>
      <c r="D29" s="55"/>
      <c r="E29" s="56"/>
      <c r="F29" s="25">
        <f>'[1]УК ВР декабрь нар'!Y150</f>
        <v>11455.454</v>
      </c>
      <c r="I29" s="28"/>
    </row>
    <row r="30" spans="1:10" ht="15.6" hidden="1" x14ac:dyDescent="0.3">
      <c r="A30" s="44" t="s">
        <v>19</v>
      </c>
      <c r="B30" s="55"/>
      <c r="C30" s="55"/>
      <c r="D30" s="55"/>
      <c r="E30" s="56"/>
      <c r="F30" s="25">
        <f>'[1]УК ВР декабрь нар'!AA150+'[1]УК ВР декабрь нар'!AB150+'[1]УК ВР декабрь нар'!AC150+'[1]УК ВР декабрь нар'!AD150+'[1]УК ВР декабрь нар'!AE150+'[1]УК ВР декабрь нар'!AF150+'[1]УК ВР декабрь нар'!AG150+'[1]УК ВР декабрь нар'!AH150+'[1]УК ВР декабрь нар'!AJ150+'[1]УК ВР декабрь нар'!AL150+'[1]УК ВР декабрь нар'!AN150+'[1]УК ВР декабрь нар'!AO150+'[1]УК ВР декабрь нар'!AP150+'[1]УК ВР декабрь нар'!AQ150+'[1]УК ВР декабрь нар'!AR150+'[1]УК ВР декабрь нар'!AT150</f>
        <v>32609.8</v>
      </c>
      <c r="I30" s="28"/>
    </row>
    <row r="31" spans="1:10" ht="36.75" hidden="1" customHeight="1" x14ac:dyDescent="0.3">
      <c r="A31" s="46" t="s">
        <v>32</v>
      </c>
      <c r="B31" s="59"/>
      <c r="C31" s="59"/>
      <c r="D31" s="59"/>
      <c r="E31" s="60"/>
      <c r="F31" s="25">
        <f>'[1]УК ВР декабрь нар'!AY150</f>
        <v>33485.417380959654</v>
      </c>
      <c r="I31" s="28"/>
      <c r="J31" s="28"/>
    </row>
    <row r="32" spans="1:10" ht="15.75" customHeight="1" x14ac:dyDescent="0.25">
      <c r="A32" s="61" t="s">
        <v>33</v>
      </c>
      <c r="B32" s="62"/>
      <c r="C32" s="62"/>
      <c r="D32" s="62"/>
      <c r="E32" s="63"/>
      <c r="F32" s="57">
        <f>SUM(F34:F38)+20264.56</f>
        <v>301698.71606887825</v>
      </c>
      <c r="I32" s="28"/>
    </row>
    <row r="33" spans="1:10" ht="33" customHeight="1" x14ac:dyDescent="0.25">
      <c r="A33" s="64"/>
      <c r="B33" s="65"/>
      <c r="C33" s="65"/>
      <c r="D33" s="65"/>
      <c r="E33" s="66"/>
      <c r="F33" s="58"/>
      <c r="I33" s="28"/>
    </row>
    <row r="34" spans="1:10" ht="15.6" hidden="1" x14ac:dyDescent="0.3">
      <c r="A34" s="43" t="s">
        <v>16</v>
      </c>
      <c r="B34" s="43"/>
      <c r="C34" s="43"/>
      <c r="D34" s="43"/>
      <c r="E34" s="43"/>
      <c r="F34" s="25">
        <f>'[1]УК ВР декабрь нар'!CN150+'[1]УК ВР декабрь нар'!DU150</f>
        <v>85592.219327484228</v>
      </c>
      <c r="I34" s="28"/>
    </row>
    <row r="35" spans="1:10" ht="15.6" hidden="1" x14ac:dyDescent="0.3">
      <c r="A35" s="43" t="s">
        <v>31</v>
      </c>
      <c r="B35" s="43"/>
      <c r="C35" s="43"/>
      <c r="D35" s="43"/>
      <c r="E35" s="43"/>
      <c r="F35" s="25">
        <f>'[1]УК ВР декабрь нар'!CO150+'[1]УК ВР декабрь нар'!DV150</f>
        <v>17829.742335553492</v>
      </c>
      <c r="I35" s="28"/>
    </row>
    <row r="36" spans="1:10" ht="15.6" hidden="1" x14ac:dyDescent="0.3">
      <c r="A36" s="43" t="s">
        <v>18</v>
      </c>
      <c r="B36" s="43"/>
      <c r="C36" s="43"/>
      <c r="D36" s="43"/>
      <c r="E36" s="43"/>
      <c r="F36" s="25">
        <f>'[1]УК ВР декабрь нар'!CP150+'[1]УК ВР декабрь нар'!DW150</f>
        <v>107843.52350000001</v>
      </c>
      <c r="I36" s="28"/>
    </row>
    <row r="37" spans="1:10" ht="15.6" hidden="1" x14ac:dyDescent="0.3">
      <c r="A37" s="43" t="s">
        <v>19</v>
      </c>
      <c r="B37" s="43"/>
      <c r="C37" s="43"/>
      <c r="D37" s="43"/>
      <c r="E37" s="43"/>
      <c r="F37" s="25">
        <f>'[1]УК ВР декабрь нар'!AI150+'[1]УК ВР декабрь нар'!AJ150+'[1]УК ВР декабрь нар'!AS150+'[1]УК ВР декабрь нар'!BC150+'[1]УК ВР декабрь нар'!DB150+'[1]УК ВР декабрь нар'!EK150+'[1]УК ВР декабрь нар'!AM150</f>
        <v>0</v>
      </c>
      <c r="I37" s="28"/>
    </row>
    <row r="38" spans="1:10" ht="39.75" hidden="1" customHeight="1" x14ac:dyDescent="0.3">
      <c r="A38" s="46" t="s">
        <v>34</v>
      </c>
      <c r="B38" s="47"/>
      <c r="C38" s="47"/>
      <c r="D38" s="47"/>
      <c r="E38" s="48"/>
      <c r="F38" s="25">
        <f>'[1]УК ВР декабрь нар'!DG150+'[1]УК ВР декабрь нар'!EQ150</f>
        <v>70168.670905840525</v>
      </c>
      <c r="I38" s="28"/>
    </row>
    <row r="39" spans="1:10" ht="32.4" customHeight="1" x14ac:dyDescent="0.3">
      <c r="A39" s="49" t="s">
        <v>35</v>
      </c>
      <c r="B39" s="50"/>
      <c r="C39" s="50"/>
      <c r="D39" s="50"/>
      <c r="E39" s="51"/>
      <c r="F39" s="26">
        <f>SUM(F40:F48)+46464.39</f>
        <v>230724.06376998435</v>
      </c>
      <c r="I39" s="28"/>
    </row>
    <row r="40" spans="1:10" ht="15.6" hidden="1" x14ac:dyDescent="0.3">
      <c r="A40" s="52" t="s">
        <v>20</v>
      </c>
      <c r="B40" s="53"/>
      <c r="C40" s="53"/>
      <c r="D40" s="53"/>
      <c r="E40" s="54"/>
      <c r="F40" s="25">
        <f>'[1]УК ВР декабрь нар'!FB150+'[1]УК ВР декабрь нар'!FX150</f>
        <v>120644.51597202086</v>
      </c>
      <c r="I40" s="28"/>
    </row>
    <row r="41" spans="1:10" ht="15.6" hidden="1" x14ac:dyDescent="0.3">
      <c r="A41" s="44" t="s">
        <v>31</v>
      </c>
      <c r="B41" s="55"/>
      <c r="C41" s="55"/>
      <c r="D41" s="55"/>
      <c r="E41" s="55"/>
      <c r="F41" s="25">
        <f>'[1]УК ВР декабрь нар'!FC150+'[1]УК ВР декабрь нар'!FY150</f>
        <v>24634.459293513552</v>
      </c>
      <c r="I41" s="28"/>
    </row>
    <row r="42" spans="1:10" ht="15.6" hidden="1" customHeight="1" x14ac:dyDescent="0.3">
      <c r="A42" s="43" t="s">
        <v>21</v>
      </c>
      <c r="B42" s="43"/>
      <c r="C42" s="43"/>
      <c r="D42" s="43"/>
      <c r="E42" s="44"/>
      <c r="F42" s="25"/>
      <c r="I42" s="28"/>
    </row>
    <row r="43" spans="1:10" ht="15.6" hidden="1" customHeight="1" x14ac:dyDescent="0.3">
      <c r="A43" s="44" t="s">
        <v>17</v>
      </c>
      <c r="B43" s="55"/>
      <c r="C43" s="55"/>
      <c r="D43" s="55"/>
      <c r="E43" s="55"/>
      <c r="F43" s="25"/>
      <c r="I43" s="28"/>
    </row>
    <row r="44" spans="1:10" ht="15.6" hidden="1" customHeight="1" x14ac:dyDescent="0.3">
      <c r="A44" s="43" t="s">
        <v>22</v>
      </c>
      <c r="B44" s="43"/>
      <c r="C44" s="43"/>
      <c r="D44" s="43"/>
      <c r="E44" s="44"/>
      <c r="F44" s="25"/>
      <c r="I44" s="28"/>
    </row>
    <row r="45" spans="1:10" ht="15.6" hidden="1" customHeight="1" x14ac:dyDescent="0.3">
      <c r="A45" s="44" t="s">
        <v>17</v>
      </c>
      <c r="B45" s="55"/>
      <c r="C45" s="55"/>
      <c r="D45" s="55"/>
      <c r="E45" s="55"/>
      <c r="F45" s="25"/>
      <c r="I45" s="28"/>
    </row>
    <row r="46" spans="1:10" ht="15.6" hidden="1" x14ac:dyDescent="0.3">
      <c r="A46" s="43" t="s">
        <v>18</v>
      </c>
      <c r="B46" s="43"/>
      <c r="C46" s="43"/>
      <c r="D46" s="43"/>
      <c r="E46" s="44"/>
      <c r="F46" s="25">
        <f>'[1]УК ВР декабрь нар'!FD150+'[1]УК ВР декабрь нар'!FZ150</f>
        <v>194.41200000000001</v>
      </c>
      <c r="I46" s="28"/>
    </row>
    <row r="47" spans="1:10" ht="15.6" hidden="1" x14ac:dyDescent="0.3">
      <c r="A47" s="44" t="s">
        <v>19</v>
      </c>
      <c r="B47" s="55"/>
      <c r="C47" s="55"/>
      <c r="D47" s="55"/>
      <c r="E47" s="55"/>
      <c r="F47" s="25">
        <f>'[1]УК ВР декабрь нар'!GG150+'[1]УК ВР декабрь нар'!FL150+'[1]УК ВР декабрь нар'!BB150+'[1]УК ВР декабрь нар'!AK150</f>
        <v>487.56</v>
      </c>
      <c r="I47" s="28"/>
    </row>
    <row r="48" spans="1:10" ht="43.5" hidden="1" customHeight="1" x14ac:dyDescent="0.3">
      <c r="A48" s="46" t="s">
        <v>36</v>
      </c>
      <c r="B48" s="47"/>
      <c r="C48" s="47"/>
      <c r="D48" s="47"/>
      <c r="E48" s="48"/>
      <c r="F48" s="25">
        <f>'[1]УК ВР декабрь нар'!FS150+'[1]УК ВР декабрь нар'!GL150</f>
        <v>38298.726504449907</v>
      </c>
      <c r="I48" s="28"/>
      <c r="J48" s="28"/>
    </row>
    <row r="49" spans="1:12" ht="15.6" hidden="1" customHeight="1" x14ac:dyDescent="0.3">
      <c r="A49" s="49" t="s">
        <v>37</v>
      </c>
      <c r="B49" s="55"/>
      <c r="C49" s="55"/>
      <c r="D49" s="55"/>
      <c r="E49" s="56"/>
      <c r="F49" s="32"/>
      <c r="I49" s="28"/>
    </row>
    <row r="50" spans="1:12" ht="15.6" x14ac:dyDescent="0.3">
      <c r="A50" s="68" t="s">
        <v>47</v>
      </c>
      <c r="B50" s="69"/>
      <c r="C50" s="69"/>
      <c r="D50" s="69"/>
      <c r="E50" s="70"/>
      <c r="F50" s="26">
        <f>F25+F32+F39+F49</f>
        <v>621948.05741381587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92657.040000000008</v>
      </c>
      <c r="I51" s="28"/>
    </row>
    <row r="52" spans="1:12" ht="15.6" x14ac:dyDescent="0.3">
      <c r="A52" s="44" t="s">
        <v>23</v>
      </c>
      <c r="B52" s="55"/>
      <c r="C52" s="55"/>
      <c r="D52" s="55"/>
      <c r="E52" s="55"/>
      <c r="F52" s="25">
        <v>39044.26</v>
      </c>
      <c r="I52" s="28"/>
    </row>
    <row r="53" spans="1:12" ht="15.6" x14ac:dyDescent="0.3">
      <c r="A53" s="44" t="s">
        <v>24</v>
      </c>
      <c r="B53" s="55"/>
      <c r="C53" s="55"/>
      <c r="D53" s="55"/>
      <c r="E53" s="55"/>
      <c r="F53" s="25">
        <v>53612.78</v>
      </c>
      <c r="I53" s="28"/>
    </row>
    <row r="54" spans="1:12" ht="18" hidden="1" customHeight="1" x14ac:dyDescent="0.3">
      <c r="A54" s="52" t="s">
        <v>25</v>
      </c>
      <c r="B54" s="53"/>
      <c r="C54" s="53"/>
      <c r="D54" s="53"/>
      <c r="E54" s="54"/>
      <c r="F54" s="25">
        <v>0</v>
      </c>
      <c r="I54" s="28"/>
    </row>
    <row r="55" spans="1:12" ht="15.6" x14ac:dyDescent="0.3">
      <c r="A55" s="71" t="s">
        <v>49</v>
      </c>
      <c r="B55" s="71"/>
      <c r="C55" s="71"/>
      <c r="D55" s="71"/>
      <c r="E55" s="71"/>
      <c r="F55" s="26">
        <f>F50+F51</f>
        <v>714605.09741381591</v>
      </c>
      <c r="H55" s="28"/>
      <c r="I55" s="28"/>
      <c r="K55" s="28"/>
      <c r="L55" s="28"/>
    </row>
    <row r="56" spans="1:12" ht="15.6" x14ac:dyDescent="0.3">
      <c r="A56" s="45" t="s">
        <v>26</v>
      </c>
      <c r="B56" s="45"/>
      <c r="C56" s="45"/>
      <c r="D56" s="45"/>
      <c r="E56" s="45"/>
      <c r="F56" s="27">
        <f>E16</f>
        <v>568469.77</v>
      </c>
      <c r="I56" s="28"/>
    </row>
    <row r="57" spans="1:12" ht="15.6" x14ac:dyDescent="0.3">
      <c r="A57" s="45" t="s">
        <v>27</v>
      </c>
      <c r="B57" s="45"/>
      <c r="C57" s="45"/>
      <c r="D57" s="45"/>
      <c r="E57" s="45"/>
      <c r="F57" s="26">
        <f>F16</f>
        <v>544558</v>
      </c>
      <c r="H57" s="28"/>
      <c r="I57" s="28"/>
    </row>
    <row r="58" spans="1:12" ht="15.6" x14ac:dyDescent="0.3">
      <c r="A58" s="67" t="s">
        <v>28</v>
      </c>
      <c r="B58" s="67"/>
      <c r="C58" s="67"/>
      <c r="D58" s="67"/>
      <c r="E58" s="67"/>
      <c r="F58" s="26">
        <f>F24+F56-F55</f>
        <v>-521609.66570067382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E17" sqref="E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4" t="s">
        <v>53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'Огарева 7'!A2:G2</f>
        <v>перед собственниками дома по адресу: ул. Огарева 7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'Огарева 7'!G6:H6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'Огарева 7'!G8:H8</f>
        <v>задолженность с нарастающим итогом с -01.08.2011г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1303311.3099999998</v>
      </c>
      <c r="F9" s="16">
        <f t="shared" ref="F9:G9" si="0">SUM(F10:F15)</f>
        <v>1227387.97</v>
      </c>
      <c r="G9" s="16">
        <f t="shared" si="0"/>
        <v>522691.81</v>
      </c>
    </row>
    <row r="10" spans="1:7" ht="15.6" x14ac:dyDescent="0.3">
      <c r="A10" s="80" t="s">
        <v>9</v>
      </c>
      <c r="B10" s="81"/>
      <c r="C10" s="81"/>
      <c r="D10" s="82"/>
      <c r="E10" s="17">
        <v>756286.45</v>
      </c>
      <c r="F10" s="17">
        <v>724175.5</v>
      </c>
      <c r="G10" s="18">
        <v>242729.01</v>
      </c>
    </row>
    <row r="11" spans="1:7" ht="15.6" x14ac:dyDescent="0.3">
      <c r="A11" s="80" t="s">
        <v>10</v>
      </c>
      <c r="B11" s="81"/>
      <c r="C11" s="81"/>
      <c r="D11" s="82"/>
      <c r="E11" s="17">
        <v>44476.51</v>
      </c>
      <c r="F11" s="17">
        <v>26310.62</v>
      </c>
      <c r="G11" s="18">
        <v>89109.27</v>
      </c>
    </row>
    <row r="12" spans="1:7" ht="15.6" x14ac:dyDescent="0.3">
      <c r="A12" s="80" t="s">
        <v>11</v>
      </c>
      <c r="B12" s="81"/>
      <c r="C12" s="81"/>
      <c r="D12" s="82"/>
      <c r="E12" s="17">
        <v>73138.759999999995</v>
      </c>
      <c r="F12" s="17">
        <v>69639.34</v>
      </c>
      <c r="G12" s="18">
        <v>35334.800000000003</v>
      </c>
    </row>
    <row r="13" spans="1:7" ht="15.6" x14ac:dyDescent="0.3">
      <c r="A13" s="80" t="s">
        <v>12</v>
      </c>
      <c r="B13" s="81"/>
      <c r="C13" s="81"/>
      <c r="D13" s="82"/>
      <c r="E13" s="17">
        <v>149418.88</v>
      </c>
      <c r="F13" s="17">
        <v>143218.99</v>
      </c>
      <c r="G13" s="18">
        <v>71224.06</v>
      </c>
    </row>
    <row r="14" spans="1:7" ht="15.6" x14ac:dyDescent="0.3">
      <c r="A14" s="73" t="s">
        <v>13</v>
      </c>
      <c r="B14" s="73"/>
      <c r="C14" s="73"/>
      <c r="D14" s="73"/>
      <c r="E14" s="17">
        <v>192541.01</v>
      </c>
      <c r="F14" s="17">
        <v>191471.69</v>
      </c>
      <c r="G14" s="18">
        <v>69416.800000000003</v>
      </c>
    </row>
    <row r="15" spans="1:7" ht="15.6" x14ac:dyDescent="0.3">
      <c r="A15" s="80" t="s">
        <v>68</v>
      </c>
      <c r="B15" s="81"/>
      <c r="C15" s="81"/>
      <c r="D15" s="82"/>
      <c r="E15" s="17">
        <v>87449.7</v>
      </c>
      <c r="F15" s="17">
        <v>72571.83</v>
      </c>
      <c r="G15" s="18">
        <v>14877.87</v>
      </c>
    </row>
    <row r="16" spans="1:7" ht="15.6" x14ac:dyDescent="0.3">
      <c r="A16" s="83" t="s">
        <v>41</v>
      </c>
      <c r="B16" s="84"/>
      <c r="C16" s="84"/>
      <c r="D16" s="85"/>
      <c r="E16" s="16">
        <f>SUM(E17:E20)</f>
        <v>549065.9</v>
      </c>
      <c r="F16" s="16">
        <f>SUM(F17:F20)</f>
        <v>558258.19999999995</v>
      </c>
      <c r="G16" s="16">
        <f>SUM(G17:G20)</f>
        <v>156428.35</v>
      </c>
    </row>
    <row r="17" spans="1:12" ht="15.6" x14ac:dyDescent="0.3">
      <c r="A17" s="95" t="s">
        <v>43</v>
      </c>
      <c r="B17" s="96"/>
      <c r="C17" s="96"/>
      <c r="D17" s="97"/>
      <c r="E17" s="17">
        <v>530698.09</v>
      </c>
      <c r="F17" s="17">
        <v>541328.63</v>
      </c>
      <c r="G17" s="18">
        <v>151420.70000000001</v>
      </c>
    </row>
    <row r="18" spans="1:12" ht="15.6" x14ac:dyDescent="0.3">
      <c r="A18" s="73" t="s">
        <v>55</v>
      </c>
      <c r="B18" s="73"/>
      <c r="C18" s="73"/>
      <c r="D18" s="73"/>
      <c r="E18" s="17">
        <v>2537.65</v>
      </c>
      <c r="F18" s="17">
        <v>2325.75</v>
      </c>
      <c r="G18" s="18">
        <v>682.07</v>
      </c>
    </row>
    <row r="19" spans="1:12" ht="15.6" x14ac:dyDescent="0.3">
      <c r="A19" s="73" t="s">
        <v>56</v>
      </c>
      <c r="B19" s="73"/>
      <c r="C19" s="73"/>
      <c r="D19" s="73"/>
      <c r="E19" s="17"/>
      <c r="F19" s="17"/>
      <c r="G19" s="18"/>
    </row>
    <row r="20" spans="1:12" ht="15.6" x14ac:dyDescent="0.3">
      <c r="A20" s="73" t="s">
        <v>57</v>
      </c>
      <c r="B20" s="73"/>
      <c r="C20" s="73"/>
      <c r="D20" s="73"/>
      <c r="E20" s="17">
        <v>15830.16</v>
      </c>
      <c r="F20" s="17">
        <v>14603.82</v>
      </c>
      <c r="G20" s="18">
        <v>4325.58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776.16</v>
      </c>
      <c r="F21" s="16">
        <f>SUM(F22)</f>
        <v>903.5</v>
      </c>
      <c r="G21" s="16">
        <f>SUM(G22)</f>
        <v>-5.81</v>
      </c>
    </row>
    <row r="22" spans="1:12" ht="15.6" x14ac:dyDescent="0.3">
      <c r="A22" s="73" t="s">
        <v>15</v>
      </c>
      <c r="B22" s="73"/>
      <c r="C22" s="73"/>
      <c r="D22" s="73"/>
      <c r="E22" s="17">
        <v>776.16</v>
      </c>
      <c r="F22" s="17">
        <v>903.5</v>
      </c>
      <c r="G22" s="18">
        <v>-5.81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5" t="s">
        <v>59</v>
      </c>
      <c r="B25" s="45"/>
      <c r="C25" s="45"/>
      <c r="D25" s="45"/>
      <c r="E25" s="45"/>
      <c r="F25" s="39">
        <f>'Огарева 7'!F58</f>
        <v>-521609.66570067382</v>
      </c>
      <c r="G25" s="19"/>
    </row>
    <row r="26" spans="1:12" ht="13.2" customHeight="1" x14ac:dyDescent="0.25">
      <c r="A26" s="61" t="s">
        <v>60</v>
      </c>
      <c r="B26" s="62"/>
      <c r="C26" s="62"/>
      <c r="D26" s="62"/>
      <c r="E26" s="63"/>
      <c r="F26" s="57">
        <f>SUM(F28:F32)</f>
        <v>34008.374574569716</v>
      </c>
    </row>
    <row r="27" spans="1:12" ht="13.2" customHeight="1" x14ac:dyDescent="0.25">
      <c r="A27" s="64"/>
      <c r="B27" s="65"/>
      <c r="C27" s="65"/>
      <c r="D27" s="65"/>
      <c r="E27" s="66"/>
      <c r="F27" s="58"/>
    </row>
    <row r="28" spans="1:12" ht="15.6" hidden="1" customHeight="1" x14ac:dyDescent="0.3">
      <c r="A28" s="44" t="s">
        <v>16</v>
      </c>
      <c r="B28" s="55"/>
      <c r="C28" s="55"/>
      <c r="D28" s="55"/>
      <c r="E28" s="56"/>
      <c r="F28" s="25">
        <f>'[2]УК ВР декабрь нар'!W150</f>
        <v>3356.3376393262083</v>
      </c>
      <c r="L28" s="40"/>
    </row>
    <row r="29" spans="1:12" ht="15.6" hidden="1" customHeight="1" x14ac:dyDescent="0.3">
      <c r="A29" s="44" t="s">
        <v>31</v>
      </c>
      <c r="B29" s="55"/>
      <c r="C29" s="55"/>
      <c r="D29" s="55"/>
      <c r="E29" s="56"/>
      <c r="F29" s="25">
        <f>'[2]УК ВР декабрь нар'!X150</f>
        <v>1031.7118325595197</v>
      </c>
    </row>
    <row r="30" spans="1:12" ht="15.6" hidden="1" customHeight="1" x14ac:dyDescent="0.3">
      <c r="A30" s="44" t="s">
        <v>18</v>
      </c>
      <c r="B30" s="55"/>
      <c r="C30" s="55"/>
      <c r="D30" s="55"/>
      <c r="E30" s="56"/>
      <c r="F30" s="25">
        <f>'[2]УК ВР декабрь нар'!Y150</f>
        <v>8940.4</v>
      </c>
    </row>
    <row r="31" spans="1:12" ht="15.6" hidden="1" customHeight="1" x14ac:dyDescent="0.3">
      <c r="A31" s="44" t="s">
        <v>19</v>
      </c>
      <c r="B31" s="55"/>
      <c r="C31" s="55"/>
      <c r="D31" s="55"/>
      <c r="E31" s="56"/>
      <c r="F31" s="25">
        <f>'[2]УК ВР декабрь нар'!AV150+'[2]УК ВР декабрь нар'!BN150</f>
        <v>5768</v>
      </c>
    </row>
    <row r="32" spans="1:12" ht="15.6" hidden="1" customHeight="1" x14ac:dyDescent="0.3">
      <c r="A32" s="46" t="s">
        <v>61</v>
      </c>
      <c r="B32" s="59"/>
      <c r="C32" s="59"/>
      <c r="D32" s="59"/>
      <c r="E32" s="60"/>
      <c r="F32" s="25">
        <f>'[2]УК ВР декабрь нар'!AY150</f>
        <v>14911.925102683987</v>
      </c>
    </row>
    <row r="33" spans="1:12" ht="13.2" customHeight="1" x14ac:dyDescent="0.25">
      <c r="A33" s="61" t="s">
        <v>62</v>
      </c>
      <c r="B33" s="62"/>
      <c r="C33" s="62"/>
      <c r="D33" s="62"/>
      <c r="E33" s="63"/>
      <c r="F33" s="57">
        <f>SUM(F35:F39)+17252.42</f>
        <v>145412.41664018226</v>
      </c>
    </row>
    <row r="34" spans="1:12" ht="13.2" customHeight="1" x14ac:dyDescent="0.25">
      <c r="A34" s="64"/>
      <c r="B34" s="65"/>
      <c r="C34" s="65"/>
      <c r="D34" s="65"/>
      <c r="E34" s="66"/>
      <c r="F34" s="58"/>
    </row>
    <row r="35" spans="1:12" ht="15.6" hidden="1" customHeight="1" x14ac:dyDescent="0.3">
      <c r="A35" s="43" t="s">
        <v>16</v>
      </c>
      <c r="B35" s="43"/>
      <c r="C35" s="43"/>
      <c r="D35" s="43"/>
      <c r="E35" s="43"/>
      <c r="F35" s="25">
        <f>'[2]УК ВР декабрь нар'!CN150+'[2]УК ВР декабрь нар'!DU150</f>
        <v>29802.267280266638</v>
      </c>
      <c r="L35" s="40"/>
    </row>
    <row r="36" spans="1:12" ht="15.6" hidden="1" customHeight="1" x14ac:dyDescent="0.3">
      <c r="A36" s="43" t="s">
        <v>31</v>
      </c>
      <c r="B36" s="43"/>
      <c r="C36" s="43"/>
      <c r="D36" s="43"/>
      <c r="E36" s="43"/>
      <c r="F36" s="25">
        <f>'[2]УК ВР декабрь нар'!CO150+'[2]УК ВР декабрь нар'!DV150</f>
        <v>9188.3949222386618</v>
      </c>
    </row>
    <row r="37" spans="1:12" ht="15.6" hidden="1" customHeight="1" x14ac:dyDescent="0.3">
      <c r="A37" s="43" t="s">
        <v>18</v>
      </c>
      <c r="B37" s="43"/>
      <c r="C37" s="43"/>
      <c r="D37" s="43"/>
      <c r="E37" s="43"/>
      <c r="F37" s="25">
        <f>'[2]УК ВР декабрь нар'!CP150+'[2]УК ВР декабрь нар'!DW150</f>
        <v>55924.220800000003</v>
      </c>
    </row>
    <row r="38" spans="1:12" ht="15.6" hidden="1" customHeight="1" x14ac:dyDescent="0.3">
      <c r="A38" s="43" t="s">
        <v>19</v>
      </c>
      <c r="B38" s="43"/>
      <c r="C38" s="43"/>
      <c r="D38" s="43"/>
      <c r="E38" s="43"/>
      <c r="F38" s="25">
        <f>'[2]УК ВР декабрь нар'!BM150+'[2]УК ВР декабрь нар'!DB150+'[2]УК ВР декабрь нар'!EL150</f>
        <v>0</v>
      </c>
    </row>
    <row r="39" spans="1:12" ht="15.6" hidden="1" customHeight="1" x14ac:dyDescent="0.3">
      <c r="A39" s="46" t="s">
        <v>63</v>
      </c>
      <c r="B39" s="47"/>
      <c r="C39" s="47"/>
      <c r="D39" s="47"/>
      <c r="E39" s="48"/>
      <c r="F39" s="25">
        <f>'[2]УК ВР декабрь нар'!DG150+'[2]УК ВР декабрь нар'!EQ150</f>
        <v>33245.113637676935</v>
      </c>
    </row>
    <row r="40" spans="1:12" ht="15.6" x14ac:dyDescent="0.3">
      <c r="A40" s="49" t="s">
        <v>35</v>
      </c>
      <c r="B40" s="50"/>
      <c r="C40" s="50"/>
      <c r="D40" s="50"/>
      <c r="E40" s="51"/>
      <c r="F40" s="26">
        <f>SUM(F41:F49)</f>
        <v>242535.46073174611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5">
        <f>'[2]УК ВР декабрь нар'!FB150+'[2]УК ВР декабрь нар'!FX150</f>
        <v>121976.37884131333</v>
      </c>
      <c r="L41" s="40"/>
    </row>
    <row r="42" spans="1:12" ht="15.6" hidden="1" customHeight="1" x14ac:dyDescent="0.3">
      <c r="A42" s="44" t="s">
        <v>31</v>
      </c>
      <c r="B42" s="55"/>
      <c r="C42" s="55"/>
      <c r="D42" s="55"/>
      <c r="E42" s="55"/>
      <c r="F42" s="25">
        <f>'[2]УК ВР декабрь нар'!FC150+'[2]УК ВР декабрь нар'!FY150</f>
        <v>77711.897258062381</v>
      </c>
    </row>
    <row r="43" spans="1:12" ht="15.6" hidden="1" customHeight="1" x14ac:dyDescent="0.3">
      <c r="A43" s="43" t="s">
        <v>21</v>
      </c>
      <c r="B43" s="43"/>
      <c r="C43" s="43"/>
      <c r="D43" s="43"/>
      <c r="E43" s="44"/>
      <c r="F43" s="25"/>
    </row>
    <row r="44" spans="1:12" ht="15.6" hidden="1" customHeight="1" x14ac:dyDescent="0.3">
      <c r="A44" s="44" t="s">
        <v>17</v>
      </c>
      <c r="B44" s="55"/>
      <c r="C44" s="55"/>
      <c r="D44" s="55"/>
      <c r="E44" s="55"/>
      <c r="F44" s="25"/>
    </row>
    <row r="45" spans="1:12" ht="15.6" hidden="1" customHeight="1" x14ac:dyDescent="0.3">
      <c r="A45" s="43" t="s">
        <v>22</v>
      </c>
      <c r="B45" s="43"/>
      <c r="C45" s="43"/>
      <c r="D45" s="43"/>
      <c r="E45" s="44"/>
      <c r="F45" s="25"/>
    </row>
    <row r="46" spans="1:12" ht="15.6" hidden="1" customHeight="1" x14ac:dyDescent="0.3">
      <c r="A46" s="44" t="s">
        <v>17</v>
      </c>
      <c r="B46" s="55"/>
      <c r="C46" s="55"/>
      <c r="D46" s="55"/>
      <c r="E46" s="55"/>
      <c r="F46" s="25"/>
    </row>
    <row r="47" spans="1:12" ht="15.6" hidden="1" customHeight="1" x14ac:dyDescent="0.3">
      <c r="A47" s="43" t="s">
        <v>18</v>
      </c>
      <c r="B47" s="43"/>
      <c r="C47" s="43"/>
      <c r="D47" s="43"/>
      <c r="E47" s="44"/>
      <c r="F47" s="25">
        <f>'[2]УК ВР декабрь нар'!FD150+'[2]УК ВР декабрь нар'!FZ150</f>
        <v>318.18900000000002</v>
      </c>
    </row>
    <row r="48" spans="1:12" ht="15.6" hidden="1" customHeight="1" x14ac:dyDescent="0.3">
      <c r="A48" s="44" t="s">
        <v>19</v>
      </c>
      <c r="B48" s="55"/>
      <c r="C48" s="55"/>
      <c r="D48" s="55"/>
      <c r="E48" s="55"/>
      <c r="F48" s="25">
        <f>'[2]УК ВР декабрь нар'!GG150+'[2]УК ВР декабрь нар'!FL150+'[2]УК ВР декабрь нар'!AK150</f>
        <v>487.56</v>
      </c>
    </row>
    <row r="49" spans="1:15" ht="15.6" hidden="1" customHeight="1" x14ac:dyDescent="0.3">
      <c r="A49" s="46" t="s">
        <v>64</v>
      </c>
      <c r="B49" s="47"/>
      <c r="C49" s="47"/>
      <c r="D49" s="47"/>
      <c r="E49" s="48"/>
      <c r="F49" s="25">
        <f>'[2]УК ВР декабрь нар'!FS150+'[2]УК ВР декабрь нар'!GL150</f>
        <v>42041.435632370398</v>
      </c>
    </row>
    <row r="50" spans="1:15" ht="15.6" customHeight="1" x14ac:dyDescent="0.3">
      <c r="A50" s="49" t="s">
        <v>37</v>
      </c>
      <c r="B50" s="55"/>
      <c r="C50" s="55"/>
      <c r="D50" s="55"/>
      <c r="E50" s="56"/>
      <c r="F50" s="32"/>
    </row>
    <row r="51" spans="1:15" ht="15.6" x14ac:dyDescent="0.3">
      <c r="A51" s="68" t="s">
        <v>65</v>
      </c>
      <c r="B51" s="69"/>
      <c r="C51" s="69"/>
      <c r="D51" s="69"/>
      <c r="E51" s="70"/>
      <c r="F51" s="26">
        <f>F26+F33+F40+F50</f>
        <v>421956.25194649806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101774.07</v>
      </c>
    </row>
    <row r="53" spans="1:15" ht="15.6" x14ac:dyDescent="0.3">
      <c r="A53" s="44" t="s">
        <v>23</v>
      </c>
      <c r="B53" s="55"/>
      <c r="C53" s="55"/>
      <c r="D53" s="55"/>
      <c r="E53" s="55"/>
      <c r="F53" s="25">
        <v>44245.19</v>
      </c>
    </row>
    <row r="54" spans="1:15" ht="15.6" x14ac:dyDescent="0.3">
      <c r="A54" s="44" t="s">
        <v>24</v>
      </c>
      <c r="B54" s="55"/>
      <c r="C54" s="55"/>
      <c r="D54" s="55"/>
      <c r="E54" s="55"/>
      <c r="F54" s="25">
        <v>57528.88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71" t="s">
        <v>67</v>
      </c>
      <c r="B56" s="71"/>
      <c r="C56" s="71"/>
      <c r="D56" s="71"/>
      <c r="E56" s="71"/>
      <c r="F56" s="26">
        <f>F51+F52</f>
        <v>523730.32194649806</v>
      </c>
      <c r="N56" s="19"/>
      <c r="O56" s="19"/>
    </row>
    <row r="57" spans="1:15" ht="15.6" x14ac:dyDescent="0.3">
      <c r="A57" s="45" t="s">
        <v>26</v>
      </c>
      <c r="B57" s="45"/>
      <c r="C57" s="45"/>
      <c r="D57" s="45"/>
      <c r="E57" s="45"/>
      <c r="F57" s="27">
        <f>E17</f>
        <v>530698.09</v>
      </c>
    </row>
    <row r="58" spans="1:15" ht="15.6" x14ac:dyDescent="0.3">
      <c r="A58" s="45" t="s">
        <v>27</v>
      </c>
      <c r="B58" s="45"/>
      <c r="C58" s="45"/>
      <c r="D58" s="45"/>
      <c r="E58" s="45"/>
      <c r="F58" s="26">
        <f>F17</f>
        <v>541328.63</v>
      </c>
      <c r="H58" s="28"/>
    </row>
    <row r="59" spans="1:15" ht="15.6" x14ac:dyDescent="0.3">
      <c r="A59" s="67" t="s">
        <v>28</v>
      </c>
      <c r="B59" s="67"/>
      <c r="C59" s="67"/>
      <c r="D59" s="67"/>
      <c r="E59" s="67"/>
      <c r="F59" s="26">
        <f>F25+F57-F56</f>
        <v>-514641.89764717192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E17" sqref="E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4" t="s">
        <v>69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'Огарева 7'!A2:G2</f>
        <v>перед собственниками дома по адресу: ул. Огарева 7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'Огарева 7'!G6:H6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'Огарева 7'!G8:H8</f>
        <v>задолженность с нарастающим итогом с -01.08.2011г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539193.27</v>
      </c>
      <c r="F9" s="16">
        <f t="shared" ref="F9:G9" si="0">SUM(F10:F15)</f>
        <v>724129.53999999992</v>
      </c>
      <c r="G9" s="16">
        <f t="shared" si="0"/>
        <v>337755.54</v>
      </c>
    </row>
    <row r="10" spans="1:7" ht="15.6" x14ac:dyDescent="0.3">
      <c r="A10" s="80" t="s">
        <v>9</v>
      </c>
      <c r="B10" s="81"/>
      <c r="C10" s="81"/>
      <c r="D10" s="82"/>
      <c r="E10" s="17">
        <v>426633.77</v>
      </c>
      <c r="F10" s="17">
        <v>545161.85</v>
      </c>
      <c r="G10" s="18">
        <v>203193.93</v>
      </c>
    </row>
    <row r="11" spans="1:7" ht="15.6" x14ac:dyDescent="0.3">
      <c r="A11" s="80" t="s">
        <v>10</v>
      </c>
      <c r="B11" s="81"/>
      <c r="C11" s="81"/>
      <c r="D11" s="82"/>
      <c r="E11" s="17">
        <v>0</v>
      </c>
      <c r="F11" s="17">
        <v>0</v>
      </c>
      <c r="G11" s="18">
        <v>10116.27</v>
      </c>
    </row>
    <row r="12" spans="1:7" ht="15.6" x14ac:dyDescent="0.3">
      <c r="A12" s="80" t="s">
        <v>11</v>
      </c>
      <c r="B12" s="81"/>
      <c r="C12" s="81"/>
      <c r="D12" s="82"/>
      <c r="E12" s="17">
        <v>23442.25</v>
      </c>
      <c r="F12" s="17">
        <v>36306.22</v>
      </c>
      <c r="G12" s="18">
        <v>22470.83</v>
      </c>
    </row>
    <row r="13" spans="1:7" ht="15.6" x14ac:dyDescent="0.3">
      <c r="A13" s="80" t="s">
        <v>12</v>
      </c>
      <c r="B13" s="81"/>
      <c r="C13" s="81"/>
      <c r="D13" s="82"/>
      <c r="E13" s="17">
        <v>49905.74</v>
      </c>
      <c r="F13" s="17">
        <v>72818.03</v>
      </c>
      <c r="G13" s="18">
        <v>48311.77</v>
      </c>
    </row>
    <row r="14" spans="1:7" ht="15.6" x14ac:dyDescent="0.3">
      <c r="A14" s="73" t="s">
        <v>13</v>
      </c>
      <c r="B14" s="73"/>
      <c r="C14" s="73"/>
      <c r="D14" s="73"/>
      <c r="E14" s="17">
        <v>33495.699999999997</v>
      </c>
      <c r="F14" s="17">
        <v>55390.82</v>
      </c>
      <c r="G14" s="18">
        <v>47521.68</v>
      </c>
    </row>
    <row r="15" spans="1:7" ht="15.6" x14ac:dyDescent="0.3">
      <c r="A15" s="80" t="s">
        <v>68</v>
      </c>
      <c r="B15" s="81"/>
      <c r="C15" s="81"/>
      <c r="D15" s="82"/>
      <c r="E15" s="17">
        <v>5715.81</v>
      </c>
      <c r="F15" s="17">
        <v>14452.62</v>
      </c>
      <c r="G15" s="18">
        <v>6141.06</v>
      </c>
    </row>
    <row r="16" spans="1:7" ht="15.6" x14ac:dyDescent="0.3">
      <c r="A16" s="83" t="s">
        <v>41</v>
      </c>
      <c r="B16" s="84"/>
      <c r="C16" s="84"/>
      <c r="D16" s="85"/>
      <c r="E16" s="16">
        <f>SUM(E17:E20)</f>
        <v>553535.02</v>
      </c>
      <c r="F16" s="16">
        <f>SUM(F17:F20)</f>
        <v>545472.02</v>
      </c>
      <c r="G16" s="16">
        <f>SUM(G17:G20)</f>
        <v>151240.79</v>
      </c>
    </row>
    <row r="17" spans="1:12" ht="15.6" x14ac:dyDescent="0.3">
      <c r="A17" s="95" t="s">
        <v>43</v>
      </c>
      <c r="B17" s="96"/>
      <c r="C17" s="96"/>
      <c r="D17" s="97"/>
      <c r="E17" s="17">
        <v>521998.18</v>
      </c>
      <c r="F17" s="17">
        <v>517157.87</v>
      </c>
      <c r="G17" s="18">
        <v>143010.45000000001</v>
      </c>
    </row>
    <row r="18" spans="1:12" ht="15.6" x14ac:dyDescent="0.3">
      <c r="A18" s="73" t="s">
        <v>55</v>
      </c>
      <c r="B18" s="73"/>
      <c r="C18" s="73"/>
      <c r="D18" s="73"/>
      <c r="E18" s="17">
        <v>10348.49</v>
      </c>
      <c r="F18" s="17">
        <v>8569.27</v>
      </c>
      <c r="G18" s="18">
        <v>2461.29</v>
      </c>
    </row>
    <row r="19" spans="1:12" ht="15.6" x14ac:dyDescent="0.3">
      <c r="A19" s="73" t="s">
        <v>56</v>
      </c>
      <c r="B19" s="73"/>
      <c r="C19" s="73"/>
      <c r="D19" s="73"/>
      <c r="E19" s="17"/>
      <c r="F19" s="17"/>
      <c r="G19" s="18"/>
    </row>
    <row r="20" spans="1:12" ht="15.6" x14ac:dyDescent="0.3">
      <c r="A20" s="73" t="s">
        <v>57</v>
      </c>
      <c r="B20" s="73"/>
      <c r="C20" s="73"/>
      <c r="D20" s="73"/>
      <c r="E20" s="17">
        <v>21188.35</v>
      </c>
      <c r="F20" s="17">
        <v>19744.88</v>
      </c>
      <c r="G20" s="18">
        <v>5769.05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0</v>
      </c>
      <c r="F21" s="16">
        <f>SUM(F22)</f>
        <v>8.0500000000000007</v>
      </c>
      <c r="G21" s="16">
        <f>SUM(G22)</f>
        <v>-13.86</v>
      </c>
    </row>
    <row r="22" spans="1:12" ht="15.6" x14ac:dyDescent="0.3">
      <c r="A22" s="73" t="s">
        <v>15</v>
      </c>
      <c r="B22" s="73"/>
      <c r="C22" s="73"/>
      <c r="D22" s="73"/>
      <c r="E22" s="17">
        <v>0</v>
      </c>
      <c r="F22" s="17">
        <v>8.0500000000000007</v>
      </c>
      <c r="G22" s="18">
        <v>-13.86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5" t="s">
        <v>71</v>
      </c>
      <c r="B25" s="45"/>
      <c r="C25" s="45"/>
      <c r="D25" s="45"/>
      <c r="E25" s="45"/>
      <c r="F25" s="39">
        <f>'Огарева 7(2019)'!F59</f>
        <v>-514641.89764717192</v>
      </c>
      <c r="G25" s="19"/>
    </row>
    <row r="26" spans="1:12" ht="13.2" customHeight="1" x14ac:dyDescent="0.25">
      <c r="A26" s="61" t="s">
        <v>72</v>
      </c>
      <c r="B26" s="62"/>
      <c r="C26" s="62"/>
      <c r="D26" s="62"/>
      <c r="E26" s="63"/>
      <c r="F26" s="57">
        <f>SUM(F28:F32)</f>
        <v>15582.035949868563</v>
      </c>
    </row>
    <row r="27" spans="1:12" ht="64.8" customHeight="1" x14ac:dyDescent="0.25">
      <c r="A27" s="64"/>
      <c r="B27" s="65"/>
      <c r="C27" s="65"/>
      <c r="D27" s="65"/>
      <c r="E27" s="66"/>
      <c r="F27" s="58"/>
    </row>
    <row r="28" spans="1:12" ht="15.6" hidden="1" customHeight="1" x14ac:dyDescent="0.3">
      <c r="A28" s="44" t="s">
        <v>16</v>
      </c>
      <c r="B28" s="55"/>
      <c r="C28" s="55"/>
      <c r="D28" s="55"/>
      <c r="E28" s="56"/>
      <c r="F28" s="25">
        <f>'[3]УК ВР декабрь нар'!W150</f>
        <v>2379.2411001904911</v>
      </c>
      <c r="L28" s="40"/>
    </row>
    <row r="29" spans="1:12" ht="15.6" hidden="1" customHeight="1" x14ac:dyDescent="0.3">
      <c r="A29" s="44" t="s">
        <v>31</v>
      </c>
      <c r="B29" s="55"/>
      <c r="C29" s="55"/>
      <c r="D29" s="55"/>
      <c r="E29" s="56"/>
      <c r="F29" s="25">
        <f>'[3]УК ВР декабрь нар'!X150</f>
        <v>601.33116672414667</v>
      </c>
    </row>
    <row r="30" spans="1:12" ht="15.6" hidden="1" customHeight="1" x14ac:dyDescent="0.3">
      <c r="A30" s="44" t="s">
        <v>18</v>
      </c>
      <c r="B30" s="55"/>
      <c r="C30" s="55"/>
      <c r="D30" s="55"/>
      <c r="E30" s="56"/>
      <c r="F30" s="25">
        <f>'[3]УК ВР декабрь нар'!Y150</f>
        <v>0</v>
      </c>
    </row>
    <row r="31" spans="1:12" ht="15.6" hidden="1" customHeight="1" x14ac:dyDescent="0.3">
      <c r="A31" s="44" t="s">
        <v>19</v>
      </c>
      <c r="B31" s="55"/>
      <c r="C31" s="55"/>
      <c r="D31" s="55"/>
      <c r="E31" s="56"/>
      <c r="F31" s="25">
        <f>'[3]УК ВР декабрь нар'!AA150+'[3]УК ВР декабрь нар'!AB150+'[3]УК ВР декабрь нар'!AC150+'[3]УК ВР декабрь нар'!AD150+'[3]УК ВР декабрь нар'!AE150+'[3]УК ВР декабрь нар'!AF150+'[3]УК ВР декабрь нар'!AG150+'[3]УК ВР декабрь нар'!AH150+'[3]УК ВР декабрь нар'!AJ150+'[3]УК ВР декабрь нар'!AL150+'[3]УК ВР декабрь нар'!AN150+'[3]УК ВР декабрь нар'!AO150+'[3]УК ВР декабрь нар'!AP150+'[3]УК ВР декабрь нар'!AQ150+'[3]УК ВР декабрь нар'!AR150+'[3]УК ВР декабрь нар'!AT150</f>
        <v>2266</v>
      </c>
    </row>
    <row r="32" spans="1:12" ht="15.6" hidden="1" customHeight="1" x14ac:dyDescent="0.3">
      <c r="A32" s="46" t="s">
        <v>61</v>
      </c>
      <c r="B32" s="59"/>
      <c r="C32" s="59"/>
      <c r="D32" s="59"/>
      <c r="E32" s="60"/>
      <c r="F32" s="25">
        <f>'[3]УК ВР декабрь нар'!AY150</f>
        <v>10335.463682953925</v>
      </c>
    </row>
    <row r="33" spans="1:12" ht="13.2" customHeight="1" x14ac:dyDescent="0.25">
      <c r="A33" s="61" t="s">
        <v>73</v>
      </c>
      <c r="B33" s="62"/>
      <c r="C33" s="62"/>
      <c r="D33" s="62"/>
      <c r="E33" s="63"/>
      <c r="F33" s="57">
        <f>SUM(F35:F39)+21428.34</f>
        <v>133112.35270390942</v>
      </c>
    </row>
    <row r="34" spans="1:12" ht="79.8" customHeight="1" x14ac:dyDescent="0.25">
      <c r="A34" s="64"/>
      <c r="B34" s="65"/>
      <c r="C34" s="65"/>
      <c r="D34" s="65"/>
      <c r="E34" s="66"/>
      <c r="F34" s="58"/>
    </row>
    <row r="35" spans="1:12" ht="15.6" hidden="1" customHeight="1" x14ac:dyDescent="0.3">
      <c r="A35" s="43" t="s">
        <v>16</v>
      </c>
      <c r="B35" s="43"/>
      <c r="C35" s="43"/>
      <c r="D35" s="43"/>
      <c r="E35" s="43"/>
      <c r="F35" s="25">
        <f>'[3]УК ВР декабрь нар'!CN150+'[3]УК ВР декабрь нар'!DU150</f>
        <v>49011.553663007013</v>
      </c>
      <c r="L35" s="40"/>
    </row>
    <row r="36" spans="1:12" ht="15.6" hidden="1" customHeight="1" x14ac:dyDescent="0.3">
      <c r="A36" s="43" t="s">
        <v>31</v>
      </c>
      <c r="B36" s="43"/>
      <c r="C36" s="43"/>
      <c r="D36" s="43"/>
      <c r="E36" s="43"/>
      <c r="F36" s="25">
        <f>'[3]УК ВР декабрь нар'!CO150+'[3]УК ВР декабрь нар'!DV150</f>
        <v>13233.729372518708</v>
      </c>
    </row>
    <row r="37" spans="1:12" ht="15.6" hidden="1" customHeight="1" x14ac:dyDescent="0.3">
      <c r="A37" s="43" t="s">
        <v>18</v>
      </c>
      <c r="B37" s="43"/>
      <c r="C37" s="43"/>
      <c r="D37" s="43"/>
      <c r="E37" s="43"/>
      <c r="F37" s="25">
        <f>'[3]УК ВР декабрь нар'!CP150+'[3]УК ВР декабрь нар'!DW150</f>
        <v>14194.110700000001</v>
      </c>
    </row>
    <row r="38" spans="1:12" ht="15.6" hidden="1" customHeight="1" x14ac:dyDescent="0.3">
      <c r="A38" s="43" t="s">
        <v>19</v>
      </c>
      <c r="B38" s="43"/>
      <c r="C38" s="43"/>
      <c r="D38" s="43"/>
      <c r="E38" s="43"/>
      <c r="F38" s="25">
        <f>'[3]УК ВР декабрь нар'!AI150+'[3]УК ВР декабрь нар'!AJ150+'[3]УК ВР декабрь нар'!AS150+'[3]УК ВР декабрь нар'!BM150+'[3]УК ВР декабрь нар'!DB150+'[3]УК ВР декабрь нар'!EK150+'[3]УК ВР декабрь нар'!AM150</f>
        <v>2739.8</v>
      </c>
    </row>
    <row r="39" spans="1:12" ht="15.6" hidden="1" customHeight="1" x14ac:dyDescent="0.3">
      <c r="A39" s="46" t="s">
        <v>63</v>
      </c>
      <c r="B39" s="47"/>
      <c r="C39" s="47"/>
      <c r="D39" s="47"/>
      <c r="E39" s="48"/>
      <c r="F39" s="25">
        <f>'[3]УК ВР декабрь нар'!DF150+'[3]УК ВР декабрь нар'!EP150</f>
        <v>32504.818968383683</v>
      </c>
    </row>
    <row r="40" spans="1:12" ht="61.2" customHeight="1" x14ac:dyDescent="0.3">
      <c r="A40" s="49" t="s">
        <v>74</v>
      </c>
      <c r="B40" s="50"/>
      <c r="C40" s="50"/>
      <c r="D40" s="50"/>
      <c r="E40" s="51"/>
      <c r="F40" s="26">
        <f>SUM(F41:F49)</f>
        <v>194436.09743779036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5">
        <f>'[3]УК ВР декабрь нар'!FB150+'[3]УК ВР декабрь нар'!FX150</f>
        <v>115967.0968735339</v>
      </c>
      <c r="L41" s="40"/>
    </row>
    <row r="42" spans="1:12" ht="15.6" hidden="1" customHeight="1" x14ac:dyDescent="0.3">
      <c r="A42" s="44" t="s">
        <v>31</v>
      </c>
      <c r="B42" s="55"/>
      <c r="C42" s="55"/>
      <c r="D42" s="55"/>
      <c r="E42" s="55"/>
      <c r="F42" s="25">
        <f>'[3]УК ВР декабрь нар'!FC150+'[3]УК ВР декабрь нар'!FY150</f>
        <v>31870.32891664924</v>
      </c>
    </row>
    <row r="43" spans="1:12" ht="15.6" hidden="1" customHeight="1" x14ac:dyDescent="0.3">
      <c r="A43" s="43" t="s">
        <v>21</v>
      </c>
      <c r="B43" s="43"/>
      <c r="C43" s="43"/>
      <c r="D43" s="43"/>
      <c r="E43" s="44"/>
      <c r="F43" s="25"/>
    </row>
    <row r="44" spans="1:12" ht="15.6" hidden="1" customHeight="1" x14ac:dyDescent="0.3">
      <c r="A44" s="44" t="s">
        <v>17</v>
      </c>
      <c r="B44" s="55"/>
      <c r="C44" s="55"/>
      <c r="D44" s="55"/>
      <c r="E44" s="55"/>
      <c r="F44" s="25"/>
    </row>
    <row r="45" spans="1:12" ht="15.6" hidden="1" customHeight="1" x14ac:dyDescent="0.3">
      <c r="A45" s="43" t="s">
        <v>22</v>
      </c>
      <c r="B45" s="43"/>
      <c r="C45" s="43"/>
      <c r="D45" s="43"/>
      <c r="E45" s="44"/>
      <c r="F45" s="25"/>
    </row>
    <row r="46" spans="1:12" ht="15.6" hidden="1" customHeight="1" x14ac:dyDescent="0.3">
      <c r="A46" s="44" t="s">
        <v>17</v>
      </c>
      <c r="B46" s="55"/>
      <c r="C46" s="55"/>
      <c r="D46" s="55"/>
      <c r="E46" s="55"/>
      <c r="F46" s="25"/>
    </row>
    <row r="47" spans="1:12" ht="15.6" hidden="1" customHeight="1" x14ac:dyDescent="0.3">
      <c r="A47" s="43" t="s">
        <v>18</v>
      </c>
      <c r="B47" s="43"/>
      <c r="C47" s="43"/>
      <c r="D47" s="43"/>
      <c r="E47" s="44"/>
      <c r="F47" s="25">
        <f>'[3]УК ВР декабрь нар'!FD150+'[3]УК ВР декабрь нар'!FZ150</f>
        <v>1593.0462000000002</v>
      </c>
    </row>
    <row r="48" spans="1:12" ht="15.6" hidden="1" customHeight="1" x14ac:dyDescent="0.3">
      <c r="A48" s="44" t="s">
        <v>19</v>
      </c>
      <c r="B48" s="55"/>
      <c r="C48" s="55"/>
      <c r="D48" s="55"/>
      <c r="E48" s="55"/>
      <c r="F48" s="25">
        <f>'[3]УК ВР декабрь нар'!GG150+'[3]УК ВР декабрь нар'!FL150+'[3]УК ВР декабрь нар'!FE150+'[3]УК ВР декабрь нар'!AK150</f>
        <v>6946.2</v>
      </c>
    </row>
    <row r="49" spans="1:15" ht="15.6" hidden="1" customHeight="1" x14ac:dyDescent="0.3">
      <c r="A49" s="46" t="s">
        <v>64</v>
      </c>
      <c r="B49" s="47"/>
      <c r="C49" s="47"/>
      <c r="D49" s="47"/>
      <c r="E49" s="48"/>
      <c r="F49" s="25">
        <f>'[3]УК ВР декабрь нар'!FS150+'[3]УК ВР декабрь нар'!GL150</f>
        <v>38059.425447607202</v>
      </c>
    </row>
    <row r="50" spans="1:15" ht="15.6" customHeight="1" x14ac:dyDescent="0.3">
      <c r="A50" s="49" t="s">
        <v>37</v>
      </c>
      <c r="B50" s="55"/>
      <c r="C50" s="55"/>
      <c r="D50" s="55"/>
      <c r="E50" s="56"/>
      <c r="F50" s="32"/>
    </row>
    <row r="51" spans="1:15" ht="15.6" customHeight="1" x14ac:dyDescent="0.3">
      <c r="A51" s="68" t="s">
        <v>75</v>
      </c>
      <c r="B51" s="69"/>
      <c r="C51" s="69"/>
      <c r="D51" s="69"/>
      <c r="E51" s="70"/>
      <c r="F51" s="26">
        <f>F26+F33+F40+F50</f>
        <v>343130.48609156837</v>
      </c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83529.86</v>
      </c>
    </row>
    <row r="53" spans="1:15" ht="15.6" x14ac:dyDescent="0.3">
      <c r="A53" s="44" t="s">
        <v>23</v>
      </c>
      <c r="B53" s="55"/>
      <c r="C53" s="55"/>
      <c r="D53" s="55"/>
      <c r="E53" s="55"/>
      <c r="F53" s="25">
        <v>27597.75</v>
      </c>
    </row>
    <row r="54" spans="1:15" ht="15.6" x14ac:dyDescent="0.3">
      <c r="A54" s="44" t="s">
        <v>24</v>
      </c>
      <c r="B54" s="55"/>
      <c r="C54" s="55"/>
      <c r="D54" s="55"/>
      <c r="E54" s="55"/>
      <c r="F54" s="25">
        <v>55932.11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71" t="s">
        <v>67</v>
      </c>
      <c r="B56" s="71"/>
      <c r="C56" s="71"/>
      <c r="D56" s="71"/>
      <c r="E56" s="71"/>
      <c r="F56" s="26">
        <f>F51+F52</f>
        <v>426660.34609156835</v>
      </c>
      <c r="N56" s="19"/>
      <c r="O56" s="19"/>
    </row>
    <row r="57" spans="1:15" ht="15.6" x14ac:dyDescent="0.3">
      <c r="A57" s="45" t="s">
        <v>26</v>
      </c>
      <c r="B57" s="45"/>
      <c r="C57" s="45"/>
      <c r="D57" s="45"/>
      <c r="E57" s="45"/>
      <c r="F57" s="27">
        <f>E17</f>
        <v>521998.18</v>
      </c>
    </row>
    <row r="58" spans="1:15" ht="15.6" x14ac:dyDescent="0.3">
      <c r="A58" s="45" t="s">
        <v>27</v>
      </c>
      <c r="B58" s="45"/>
      <c r="C58" s="45"/>
      <c r="D58" s="45"/>
      <c r="E58" s="45"/>
      <c r="F58" s="26">
        <f>F17</f>
        <v>517157.87</v>
      </c>
      <c r="H58" s="28"/>
    </row>
    <row r="59" spans="1:15" ht="15.6" x14ac:dyDescent="0.3">
      <c r="A59" s="67" t="s">
        <v>28</v>
      </c>
      <c r="B59" s="67"/>
      <c r="C59" s="67"/>
      <c r="D59" s="67"/>
      <c r="E59" s="67"/>
      <c r="F59" s="26">
        <f>F25+F57-F56</f>
        <v>-419304.06373874028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4" t="s">
        <v>76</v>
      </c>
      <c r="B1" s="74"/>
      <c r="C1" s="74"/>
      <c r="D1" s="74"/>
      <c r="E1" s="74"/>
      <c r="F1" s="74"/>
      <c r="G1" s="75"/>
    </row>
    <row r="2" spans="1:7" x14ac:dyDescent="0.25">
      <c r="A2" s="76" t="str">
        <f>'Огарева 7'!A2:G2</f>
        <v>перед собственниками дома по адресу: ул. Огарева 7</v>
      </c>
      <c r="B2" s="77"/>
      <c r="C2" s="77"/>
      <c r="D2" s="77"/>
      <c r="E2" s="77"/>
      <c r="F2" s="77"/>
      <c r="G2" s="77"/>
    </row>
    <row r="3" spans="1:7" hidden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'Огарева 7'!G6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'Огарева 7'!G8</f>
        <v>задолженность с нарастающим итогом с -01.08.2011г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-1340.4</v>
      </c>
      <c r="F9" s="16">
        <f t="shared" ref="F9:G9" si="0">SUM(F10:F15)</f>
        <v>13101.659999999998</v>
      </c>
      <c r="G9" s="16">
        <f t="shared" si="0"/>
        <v>323313.48</v>
      </c>
    </row>
    <row r="10" spans="1:7" ht="15.6" x14ac:dyDescent="0.3">
      <c r="A10" s="80" t="s">
        <v>9</v>
      </c>
      <c r="B10" s="81"/>
      <c r="C10" s="81"/>
      <c r="D10" s="82"/>
      <c r="E10" s="17">
        <v>0</v>
      </c>
      <c r="F10" s="17">
        <v>10561.49</v>
      </c>
      <c r="G10" s="18">
        <v>192632.44</v>
      </c>
    </row>
    <row r="11" spans="1:7" ht="15.6" x14ac:dyDescent="0.3">
      <c r="A11" s="80" t="s">
        <v>10</v>
      </c>
      <c r="B11" s="81"/>
      <c r="C11" s="81"/>
      <c r="D11" s="82"/>
      <c r="E11" s="17">
        <v>0</v>
      </c>
      <c r="F11" s="17">
        <v>0</v>
      </c>
      <c r="G11" s="18">
        <v>10116.27</v>
      </c>
    </row>
    <row r="12" spans="1:7" ht="15.6" x14ac:dyDescent="0.3">
      <c r="A12" s="80" t="s">
        <v>11</v>
      </c>
      <c r="B12" s="81"/>
      <c r="C12" s="81"/>
      <c r="D12" s="82"/>
      <c r="E12" s="17">
        <v>-666.25</v>
      </c>
      <c r="F12" s="17">
        <v>114.05</v>
      </c>
      <c r="G12" s="18">
        <v>21690.53</v>
      </c>
    </row>
    <row r="13" spans="1:7" ht="15.6" x14ac:dyDescent="0.3">
      <c r="A13" s="80" t="s">
        <v>12</v>
      </c>
      <c r="B13" s="81"/>
      <c r="C13" s="81"/>
      <c r="D13" s="82"/>
      <c r="E13" s="17">
        <v>-407.29</v>
      </c>
      <c r="F13" s="17">
        <v>526.39</v>
      </c>
      <c r="G13" s="18">
        <v>47378.09</v>
      </c>
    </row>
    <row r="14" spans="1:7" ht="15.6" x14ac:dyDescent="0.3">
      <c r="A14" s="73" t="s">
        <v>13</v>
      </c>
      <c r="B14" s="73"/>
      <c r="C14" s="73"/>
      <c r="D14" s="73"/>
      <c r="E14" s="17">
        <v>-266.86</v>
      </c>
      <c r="F14" s="17">
        <v>1812.13</v>
      </c>
      <c r="G14" s="18">
        <v>45442.69</v>
      </c>
    </row>
    <row r="15" spans="1:7" ht="15.6" x14ac:dyDescent="0.3">
      <c r="A15" s="80" t="s">
        <v>68</v>
      </c>
      <c r="B15" s="81"/>
      <c r="C15" s="81"/>
      <c r="D15" s="82"/>
      <c r="E15" s="17">
        <v>0</v>
      </c>
      <c r="F15" s="17">
        <v>87.6</v>
      </c>
      <c r="G15" s="18">
        <v>6053.46</v>
      </c>
    </row>
    <row r="16" spans="1:7" ht="15.6" hidden="1" x14ac:dyDescent="0.3">
      <c r="A16" s="83" t="s">
        <v>41</v>
      </c>
      <c r="B16" s="84"/>
      <c r="C16" s="84"/>
      <c r="D16" s="85"/>
      <c r="E16" s="16">
        <f>SUM(E17:E20)</f>
        <v>574657.02000000014</v>
      </c>
      <c r="F16" s="16">
        <f t="shared" ref="F16:G16" si="1">SUM(F17:F20)</f>
        <v>565838.54</v>
      </c>
      <c r="G16" s="16">
        <f t="shared" si="1"/>
        <v>190718.48999999993</v>
      </c>
    </row>
    <row r="17" spans="1:12" ht="43.2" customHeight="1" x14ac:dyDescent="0.3">
      <c r="A17" s="95" t="s">
        <v>78</v>
      </c>
      <c r="B17" s="96"/>
      <c r="C17" s="96"/>
      <c r="D17" s="97"/>
      <c r="E17" s="17">
        <v>527156.44000000018</v>
      </c>
      <c r="F17" s="17">
        <v>517784.68000000005</v>
      </c>
      <c r="G17" s="18">
        <v>183041.42999999993</v>
      </c>
    </row>
    <row r="18" spans="1:12" ht="15.6" x14ac:dyDescent="0.3">
      <c r="A18" s="73" t="s">
        <v>55</v>
      </c>
      <c r="B18" s="73"/>
      <c r="C18" s="73"/>
      <c r="D18" s="73"/>
      <c r="E18" s="17">
        <v>15291.62</v>
      </c>
      <c r="F18" s="17">
        <v>16380.42</v>
      </c>
      <c r="G18" s="18">
        <v>1372.49</v>
      </c>
    </row>
    <row r="19" spans="1:12" ht="15.6" x14ac:dyDescent="0.3">
      <c r="A19" s="73" t="s">
        <v>56</v>
      </c>
      <c r="B19" s="73"/>
      <c r="C19" s="73"/>
      <c r="D19" s="73"/>
      <c r="E19" s="17"/>
      <c r="F19" s="17"/>
      <c r="G19" s="18"/>
    </row>
    <row r="20" spans="1:12" ht="15.6" x14ac:dyDescent="0.3">
      <c r="A20" s="73" t="s">
        <v>57</v>
      </c>
      <c r="B20" s="73"/>
      <c r="C20" s="73"/>
      <c r="D20" s="73"/>
      <c r="E20" s="17">
        <v>32208.959999999999</v>
      </c>
      <c r="F20" s="17">
        <v>31673.439999999999</v>
      </c>
      <c r="G20" s="18">
        <v>6304.57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3" t="s">
        <v>15</v>
      </c>
      <c r="B22" s="73"/>
      <c r="C22" s="73"/>
      <c r="D22" s="7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5" t="s">
        <v>77</v>
      </c>
      <c r="B25" s="45"/>
      <c r="C25" s="45"/>
      <c r="D25" s="45"/>
      <c r="E25" s="45"/>
      <c r="F25" s="39">
        <f>'Огарева 7(2020)'!F59</f>
        <v>-419304.06373874028</v>
      </c>
      <c r="G25" s="19"/>
    </row>
    <row r="26" spans="1:12" x14ac:dyDescent="0.25">
      <c r="A26" s="61" t="s">
        <v>72</v>
      </c>
      <c r="B26" s="62"/>
      <c r="C26" s="62"/>
      <c r="D26" s="62"/>
      <c r="E26" s="63"/>
      <c r="F26" s="57">
        <f>SUM(F28:F32)</f>
        <v>4975.0963351474547</v>
      </c>
    </row>
    <row r="27" spans="1:12" ht="56.4" customHeight="1" x14ac:dyDescent="0.25">
      <c r="A27" s="64"/>
      <c r="B27" s="65"/>
      <c r="C27" s="65"/>
      <c r="D27" s="65"/>
      <c r="E27" s="66"/>
      <c r="F27" s="58"/>
    </row>
    <row r="28" spans="1:12" ht="15.6" hidden="1" x14ac:dyDescent="0.3">
      <c r="A28" s="44" t="s">
        <v>16</v>
      </c>
      <c r="B28" s="55"/>
      <c r="C28" s="55"/>
      <c r="D28" s="55"/>
      <c r="E28" s="56"/>
      <c r="F28" s="25">
        <f>'[4]УК ВР декабрь нар'!W150</f>
        <v>640.31065901236536</v>
      </c>
      <c r="L28" s="40"/>
    </row>
    <row r="29" spans="1:12" ht="15.6" hidden="1" x14ac:dyDescent="0.3">
      <c r="A29" s="44" t="s">
        <v>31</v>
      </c>
      <c r="B29" s="55"/>
      <c r="C29" s="55"/>
      <c r="D29" s="55"/>
      <c r="E29" s="56"/>
      <c r="F29" s="25">
        <f>'[4]УК ВР декабрь нар'!X150</f>
        <v>150.50438334586391</v>
      </c>
    </row>
    <row r="30" spans="1:12" ht="15.6" hidden="1" x14ac:dyDescent="0.3">
      <c r="A30" s="44" t="s">
        <v>18</v>
      </c>
      <c r="B30" s="55"/>
      <c r="C30" s="55"/>
      <c r="D30" s="55"/>
      <c r="E30" s="56"/>
      <c r="F30" s="25">
        <f>'[4]УК ВР декабрь нар'!Y150+'[4]УК ВР декабрь нар'!DX150</f>
        <v>1293.3298000000002</v>
      </c>
    </row>
    <row r="31" spans="1:12" ht="15.6" hidden="1" x14ac:dyDescent="0.3">
      <c r="A31" s="44" t="s">
        <v>19</v>
      </c>
      <c r="B31" s="55"/>
      <c r="C31" s="55"/>
      <c r="D31" s="55"/>
      <c r="E31" s="56"/>
      <c r="F31" s="25">
        <f>'[4]УК ВР декабрь нар'!AV150+'[4]УК ВР декабрь нар'!BM150+'[4]УК ВР декабрь нар'!BN150+'[4]УК ВР декабрь нар'!BO150+'[4]УК ВР декабрь нар'!BP150+'[4]УК ВР декабрь нар'!EG150+'[4]УК ВР декабрь нар'!EH150+'[4]УК ВР декабрь нар'!EI150+'[4]УК ВР декабрь нар'!EJ150</f>
        <v>0</v>
      </c>
    </row>
    <row r="32" spans="1:12" ht="15.6" hidden="1" x14ac:dyDescent="0.3">
      <c r="A32" s="46" t="s">
        <v>61</v>
      </c>
      <c r="B32" s="59"/>
      <c r="C32" s="59"/>
      <c r="D32" s="59"/>
      <c r="E32" s="60"/>
      <c r="F32" s="25">
        <f>'[4]УК ВР декабрь нар'!AY150</f>
        <v>2890.9514927892251</v>
      </c>
    </row>
    <row r="33" spans="1:12" x14ac:dyDescent="0.25">
      <c r="A33" s="61" t="s">
        <v>73</v>
      </c>
      <c r="B33" s="62"/>
      <c r="C33" s="62"/>
      <c r="D33" s="62"/>
      <c r="E33" s="63"/>
      <c r="F33" s="57">
        <f>SUM(F35:F39)+34007.94</f>
        <v>149070.69942304178</v>
      </c>
    </row>
    <row r="34" spans="1:12" ht="94.8" customHeight="1" x14ac:dyDescent="0.25">
      <c r="A34" s="64"/>
      <c r="B34" s="65"/>
      <c r="C34" s="65"/>
      <c r="D34" s="65"/>
      <c r="E34" s="66"/>
      <c r="F34" s="58"/>
    </row>
    <row r="35" spans="1:12" ht="15.6" hidden="1" x14ac:dyDescent="0.3">
      <c r="A35" s="43" t="s">
        <v>16</v>
      </c>
      <c r="B35" s="43"/>
      <c r="C35" s="43"/>
      <c r="D35" s="43"/>
      <c r="E35" s="43"/>
      <c r="F35" s="25">
        <f>'[4]УК ВР декабрь нар'!CN150+'[4]УК ВР декабрь нар'!DU150</f>
        <v>48211.860289141005</v>
      </c>
      <c r="L35" s="40"/>
    </row>
    <row r="36" spans="1:12" ht="15.6" hidden="1" x14ac:dyDescent="0.3">
      <c r="A36" s="43" t="s">
        <v>31</v>
      </c>
      <c r="B36" s="43"/>
      <c r="C36" s="43"/>
      <c r="D36" s="43"/>
      <c r="E36" s="43"/>
      <c r="F36" s="25">
        <f>'[4]УК ВР декабрь нар'!CO150+'[4]УК ВР декабрь нар'!DV150</f>
        <v>11660.243516034816</v>
      </c>
    </row>
    <row r="37" spans="1:12" ht="15.6" hidden="1" x14ac:dyDescent="0.3">
      <c r="A37" s="43" t="s">
        <v>18</v>
      </c>
      <c r="B37" s="43"/>
      <c r="C37" s="43"/>
      <c r="D37" s="43"/>
      <c r="E37" s="43"/>
      <c r="F37" s="25">
        <f>'[4]УК ВР декабрь нар'!CP150+'[4]УК ВР декабрь нар'!DL150+'[4]УК ВР декабрь нар'!DP150+'[4]УК ВР декабрь нар'!DT150</f>
        <v>17324.280699999999</v>
      </c>
    </row>
    <row r="38" spans="1:12" ht="15.6" hidden="1" x14ac:dyDescent="0.3">
      <c r="A38" s="43" t="s">
        <v>19</v>
      </c>
      <c r="B38" s="43"/>
      <c r="C38" s="43"/>
      <c r="D38" s="43"/>
      <c r="E38" s="43"/>
      <c r="F38" s="25">
        <f>'[4]УК ВР декабрь нар'!DB150+'[4]УК ВР декабрь нар'!DY150+'[4]УК ВР декабрь нар'!DZ150+'[4]УК ВР декабрь нар'!EA150+'[4]УК ВР декабрь нар'!EB150+'[4]УК ВР декабрь нар'!EC150+'[4]УК ВР декабрь нар'!ED150+'[4]УК ВР декабрь нар'!EE150+'[4]УК ВР декабрь нар'!EF150</f>
        <v>14783.55</v>
      </c>
    </row>
    <row r="39" spans="1:12" ht="51" hidden="1" customHeight="1" x14ac:dyDescent="0.3">
      <c r="A39" s="46" t="s">
        <v>63</v>
      </c>
      <c r="B39" s="47"/>
      <c r="C39" s="47"/>
      <c r="D39" s="47"/>
      <c r="E39" s="48"/>
      <c r="F39" s="25">
        <f>'[4]УК ВР декабрь нар'!DG150+'[4]УК ВР декабрь нар'!EP150</f>
        <v>23082.824917865939</v>
      </c>
    </row>
    <row r="40" spans="1:12" ht="72" customHeight="1" x14ac:dyDescent="0.3">
      <c r="A40" s="49" t="s">
        <v>74</v>
      </c>
      <c r="B40" s="50"/>
      <c r="C40" s="50"/>
      <c r="D40" s="50"/>
      <c r="E40" s="51"/>
      <c r="F40" s="26">
        <f>SUM(F41:F49)</f>
        <v>262345.06215000001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5">
        <f>'[4]УК ВР декабрь нар'!$EU150+'[4]УК ВР декабрь нар'!FV150+'[4]УК ВР декабрь нар'!EY150</f>
        <v>259550.07</v>
      </c>
      <c r="L41" s="40"/>
    </row>
    <row r="42" spans="1:12" ht="15.6" hidden="1" x14ac:dyDescent="0.3">
      <c r="A42" s="44" t="s">
        <v>31</v>
      </c>
      <c r="B42" s="55"/>
      <c r="C42" s="55"/>
      <c r="D42" s="55"/>
      <c r="E42" s="55"/>
      <c r="F42" s="25"/>
    </row>
    <row r="43" spans="1:12" ht="15.6" hidden="1" x14ac:dyDescent="0.3">
      <c r="A43" s="43" t="s">
        <v>21</v>
      </c>
      <c r="B43" s="43"/>
      <c r="C43" s="43"/>
      <c r="D43" s="43"/>
      <c r="E43" s="44"/>
      <c r="F43" s="25"/>
    </row>
    <row r="44" spans="1:12" ht="15.6" hidden="1" x14ac:dyDescent="0.3">
      <c r="A44" s="44" t="s">
        <v>17</v>
      </c>
      <c r="B44" s="55"/>
      <c r="C44" s="55"/>
      <c r="D44" s="55"/>
      <c r="E44" s="55"/>
      <c r="F44" s="25"/>
    </row>
    <row r="45" spans="1:12" ht="15.6" hidden="1" x14ac:dyDescent="0.3">
      <c r="A45" s="43" t="s">
        <v>22</v>
      </c>
      <c r="B45" s="43"/>
      <c r="C45" s="43"/>
      <c r="D45" s="43"/>
      <c r="E45" s="44"/>
      <c r="F45" s="25"/>
    </row>
    <row r="46" spans="1:12" ht="15.6" hidden="1" x14ac:dyDescent="0.3">
      <c r="A46" s="44" t="s">
        <v>17</v>
      </c>
      <c r="B46" s="55"/>
      <c r="C46" s="55"/>
      <c r="D46" s="55"/>
      <c r="E46" s="55"/>
      <c r="F46" s="25"/>
    </row>
    <row r="47" spans="1:12" ht="15.6" hidden="1" x14ac:dyDescent="0.3">
      <c r="A47" s="43" t="s">
        <v>18</v>
      </c>
      <c r="B47" s="43"/>
      <c r="C47" s="43"/>
      <c r="D47" s="43"/>
      <c r="E47" s="44"/>
      <c r="F47" s="25">
        <f>'[4]УК ВР декабрь нар'!EW150+'[4]УК ВР декабрь нар'!FA150+'[4]УК ВР декабрь нар'!FZ150</f>
        <v>2171.0107499999995</v>
      </c>
    </row>
    <row r="48" spans="1:12" ht="15.6" hidden="1" x14ac:dyDescent="0.3">
      <c r="A48" s="44" t="s">
        <v>19</v>
      </c>
      <c r="B48" s="55"/>
      <c r="C48" s="55"/>
      <c r="D48" s="55"/>
      <c r="E48" s="55"/>
      <c r="F48" s="25">
        <f>'[4]УК ВР декабрь нар'!FL150+'[4]УК ВР декабрь нар'!GG150</f>
        <v>623.98139999999989</v>
      </c>
    </row>
    <row r="49" spans="1:15" ht="15.6" hidden="1" x14ac:dyDescent="0.3">
      <c r="A49" s="46" t="s">
        <v>64</v>
      </c>
      <c r="B49" s="47"/>
      <c r="C49" s="47"/>
      <c r="D49" s="47"/>
      <c r="E49" s="48"/>
      <c r="F49" s="25">
        <f>'[4]УК ВР декабрь нар'!FS150+'[4]УК ВР декабрь нар'!GL150</f>
        <v>0</v>
      </c>
    </row>
    <row r="50" spans="1:15" ht="15.6" hidden="1" customHeight="1" x14ac:dyDescent="0.3">
      <c r="A50" s="49" t="s">
        <v>37</v>
      </c>
      <c r="B50" s="55"/>
      <c r="C50" s="55"/>
      <c r="D50" s="55"/>
      <c r="E50" s="56"/>
      <c r="F50" s="32"/>
    </row>
    <row r="51" spans="1:15" ht="15.6" x14ac:dyDescent="0.3">
      <c r="A51" s="68" t="s">
        <v>75</v>
      </c>
      <c r="B51" s="69"/>
      <c r="C51" s="69"/>
      <c r="D51" s="69"/>
      <c r="E51" s="70"/>
      <c r="F51" s="26">
        <f>F26+F33+F40+F50</f>
        <v>416390.85790818924</v>
      </c>
      <c r="G51" s="19"/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68533.290000000008</v>
      </c>
    </row>
    <row r="53" spans="1:15" ht="15.6" x14ac:dyDescent="0.3">
      <c r="A53" s="44" t="s">
        <v>23</v>
      </c>
      <c r="B53" s="55"/>
      <c r="C53" s="55"/>
      <c r="D53" s="55"/>
      <c r="E53" s="55"/>
      <c r="F53" s="25">
        <v>12814.89</v>
      </c>
    </row>
    <row r="54" spans="1:15" ht="15.6" x14ac:dyDescent="0.3">
      <c r="A54" s="44" t="s">
        <v>24</v>
      </c>
      <c r="B54" s="55"/>
      <c r="C54" s="55"/>
      <c r="D54" s="55"/>
      <c r="E54" s="55"/>
      <c r="F54" s="25">
        <v>55718.400000000001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71" t="s">
        <v>67</v>
      </c>
      <c r="B56" s="71"/>
      <c r="C56" s="71"/>
      <c r="D56" s="71"/>
      <c r="E56" s="71"/>
      <c r="F56" s="26">
        <f>F51+F52</f>
        <v>484924.14790818922</v>
      </c>
      <c r="N56" s="19"/>
      <c r="O56" s="19"/>
    </row>
    <row r="57" spans="1:15" ht="15.6" x14ac:dyDescent="0.3">
      <c r="A57" s="45" t="s">
        <v>26</v>
      </c>
      <c r="B57" s="45"/>
      <c r="C57" s="45"/>
      <c r="D57" s="45"/>
      <c r="E57" s="45"/>
      <c r="F57" s="27">
        <f>E17</f>
        <v>527156.44000000018</v>
      </c>
    </row>
    <row r="58" spans="1:15" ht="15.6" x14ac:dyDescent="0.3">
      <c r="A58" s="45" t="s">
        <v>27</v>
      </c>
      <c r="B58" s="45"/>
      <c r="C58" s="45"/>
      <c r="D58" s="45"/>
      <c r="E58" s="45"/>
      <c r="F58" s="26">
        <f>F17</f>
        <v>517784.68000000005</v>
      </c>
      <c r="H58" s="28"/>
    </row>
    <row r="59" spans="1:15" ht="15.6" x14ac:dyDescent="0.3">
      <c r="A59" s="67" t="s">
        <v>28</v>
      </c>
      <c r="B59" s="67"/>
      <c r="C59" s="67"/>
      <c r="D59" s="67"/>
      <c r="E59" s="67"/>
      <c r="F59" s="26">
        <f>F25+F57-F56</f>
        <v>-377071.77164692932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Огарева 7</vt:lpstr>
      <vt:lpstr>Огарева 7(2019)</vt:lpstr>
      <vt:lpstr>Огарева 7(2020)</vt:lpstr>
      <vt:lpstr>Огарева 7(2021)</vt:lpstr>
      <vt:lpstr>'Огарева 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2018-04-09T12:22:29Z</cp:lastPrinted>
  <dcterms:created xsi:type="dcterms:W3CDTF">2013-05-24T09:13:10Z</dcterms:created>
  <dcterms:modified xsi:type="dcterms:W3CDTF">2022-04-13T12:46:10Z</dcterms:modified>
</cp:coreProperties>
</file>